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CATALINA\LIBRO\PASANTIA COMO AUXILIAR DE INTERVENTORÍA EN LA CONSTRUCCIÓN DE LA ESTACIÓN DE POLICIA DEL MUNICIPIO DE CHIMA DEPARTAMENTO DE SANTANDER\ANEXOS\ANEXO G\"/>
    </mc:Choice>
  </mc:AlternateContent>
  <bookViews>
    <workbookView xWindow="0" yWindow="0" windowWidth="20490" windowHeight="7755"/>
  </bookViews>
  <sheets>
    <sheet name="FLUJO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247" i="1" l="1"/>
  <c r="AZ247" i="1" s="1"/>
  <c r="BA247" i="1" s="1"/>
  <c r="BB247" i="1" s="1"/>
  <c r="AY246" i="1"/>
  <c r="AZ246" i="1" s="1"/>
  <c r="BA246" i="1" s="1"/>
  <c r="BB246" i="1" s="1"/>
  <c r="AU239" i="1"/>
  <c r="AT239" i="1"/>
  <c r="AT238" i="1"/>
  <c r="AU237" i="1"/>
  <c r="AT237" i="1"/>
  <c r="AT236" i="1"/>
  <c r="AT235" i="1" l="1"/>
  <c r="AU234" i="1"/>
  <c r="AT234" i="1"/>
  <c r="AT233" i="1"/>
  <c r="AK231" i="1"/>
  <c r="AM229" i="1"/>
  <c r="AL229" i="1"/>
  <c r="AK229" i="1"/>
  <c r="BB228" i="1"/>
  <c r="BA228" i="1"/>
  <c r="AZ228" i="1"/>
  <c r="AY228" i="1"/>
  <c r="AS228" i="1"/>
  <c r="AF227" i="1"/>
  <c r="AE226" i="1"/>
  <c r="AF225" i="1"/>
  <c r="AX224" i="1"/>
  <c r="AR224" i="1"/>
  <c r="AW224" i="1"/>
  <c r="AV224" i="1"/>
  <c r="AU224" i="1"/>
  <c r="AL223" i="1"/>
  <c r="AQ221" i="1"/>
  <c r="AQ220" i="1"/>
  <c r="AQ219" i="1"/>
  <c r="AQ217" i="1"/>
  <c r="AQ216" i="1"/>
  <c r="AQ215" i="1"/>
  <c r="AQ214" i="1"/>
  <c r="AQ213" i="1"/>
  <c r="AQ212" i="1"/>
  <c r="AQ211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W191" i="1"/>
  <c r="AV191" i="1"/>
  <c r="AW190" i="1"/>
  <c r="AV190" i="1"/>
  <c r="R169" i="1"/>
  <c r="Q169" i="1"/>
  <c r="AW189" i="1"/>
  <c r="AV189" i="1"/>
  <c r="AX188" i="1"/>
  <c r="AW188" i="1"/>
  <c r="AV188" i="1"/>
  <c r="AT186" i="1"/>
  <c r="AT185" i="1"/>
  <c r="AU184" i="1"/>
  <c r="AT184" i="1"/>
  <c r="AU183" i="1"/>
  <c r="AT183" i="1"/>
  <c r="AV182" i="1"/>
  <c r="AU182" i="1"/>
  <c r="AT182" i="1"/>
  <c r="AT180" i="1"/>
  <c r="AT179" i="1"/>
  <c r="AT178" i="1"/>
  <c r="AU177" i="1"/>
  <c r="AT177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AK162" i="1"/>
  <c r="AK161" i="1"/>
  <c r="AK160" i="1"/>
  <c r="AK159" i="1"/>
  <c r="AK158" i="1"/>
  <c r="AS157" i="1"/>
  <c r="AK156" i="1"/>
  <c r="AK155" i="1"/>
  <c r="AK154" i="1"/>
  <c r="AL153" i="1"/>
  <c r="AK153" i="1"/>
  <c r="AK152" i="1"/>
  <c r="AL151" i="1"/>
  <c r="AK151" i="1"/>
  <c r="AK150" i="1"/>
  <c r="T148" i="1"/>
  <c r="T147" i="1"/>
  <c r="T146" i="1"/>
  <c r="T145" i="1"/>
  <c r="AS144" i="1"/>
  <c r="T141" i="1"/>
  <c r="S141" i="1"/>
  <c r="T138" i="1"/>
  <c r="S138" i="1"/>
  <c r="AS134" i="1"/>
  <c r="AQ133" i="1"/>
  <c r="Y132" i="1"/>
  <c r="T131" i="1"/>
  <c r="S131" i="1"/>
  <c r="AL128" i="1"/>
  <c r="AL127" i="1"/>
  <c r="AL126" i="1"/>
  <c r="AL125" i="1"/>
  <c r="AL124" i="1"/>
  <c r="AL123" i="1"/>
  <c r="AM122" i="1"/>
  <c r="AL122" i="1"/>
  <c r="AL121" i="1"/>
  <c r="AL120" i="1"/>
  <c r="AL119" i="1"/>
  <c r="AM118" i="1"/>
  <c r="AL118" i="1"/>
  <c r="AL117" i="1"/>
  <c r="AL116" i="1"/>
  <c r="AL115" i="1"/>
  <c r="AL114" i="1"/>
  <c r="AL113" i="1"/>
  <c r="T111" i="1"/>
  <c r="AK110" i="1"/>
  <c r="AK109" i="1"/>
  <c r="AK108" i="1"/>
  <c r="T107" i="1"/>
  <c r="T106" i="1"/>
  <c r="T105" i="1"/>
  <c r="T104" i="1"/>
  <c r="T103" i="1"/>
  <c r="T102" i="1"/>
  <c r="S100" i="1"/>
  <c r="R100" i="1"/>
  <c r="S97" i="1"/>
  <c r="R97" i="1"/>
  <c r="S94" i="1"/>
  <c r="R94" i="1"/>
  <c r="AM92" i="1"/>
  <c r="AN91" i="1"/>
  <c r="AM91" i="1"/>
  <c r="AN90" i="1"/>
  <c r="AM90" i="1"/>
  <c r="AM89" i="1"/>
  <c r="AM88" i="1"/>
  <c r="AN87" i="1"/>
  <c r="AM87" i="1"/>
  <c r="AO86" i="1"/>
  <c r="AN86" i="1"/>
  <c r="AP85" i="1"/>
  <c r="AO85" i="1"/>
  <c r="AN85" i="1"/>
  <c r="AO84" i="1"/>
  <c r="AN84" i="1"/>
  <c r="AQ83" i="1"/>
  <c r="AP83" i="1"/>
  <c r="AO83" i="1"/>
  <c r="AN83" i="1"/>
  <c r="AP82" i="1"/>
  <c r="AO82" i="1"/>
  <c r="AN82" i="1"/>
  <c r="AN81" i="1"/>
  <c r="AP80" i="1"/>
  <c r="AO80" i="1"/>
  <c r="AN80" i="1"/>
  <c r="AM79" i="1"/>
  <c r="AP78" i="1"/>
  <c r="AO78" i="1"/>
  <c r="AN78" i="1"/>
  <c r="AM78" i="1"/>
  <c r="AM77" i="1"/>
  <c r="AN76" i="1"/>
  <c r="AM76" i="1"/>
  <c r="AN75" i="1"/>
  <c r="AM75" i="1"/>
  <c r="AN73" i="1"/>
  <c r="AM73" i="1"/>
  <c r="AQ72" i="1"/>
  <c r="AP72" i="1"/>
  <c r="AS71" i="1"/>
  <c r="AR71" i="1"/>
  <c r="AL71" i="1"/>
  <c r="AP70" i="1"/>
  <c r="AO70" i="1"/>
  <c r="AL70" i="1"/>
  <c r="AP68" i="1"/>
  <c r="AO68" i="1"/>
  <c r="AL67" i="1"/>
  <c r="AK67" i="1"/>
  <c r="AO66" i="1"/>
  <c r="AN66" i="1"/>
  <c r="AM66" i="1"/>
  <c r="AL66" i="1"/>
  <c r="AU65" i="1"/>
  <c r="AT65" i="1"/>
  <c r="AO65" i="1"/>
  <c r="AM62" i="1"/>
  <c r="AD61" i="1"/>
  <c r="AC61" i="1"/>
  <c r="AA61" i="1"/>
  <c r="X60" i="1"/>
  <c r="P60" i="1"/>
  <c r="AC59" i="1"/>
  <c r="AB59" i="1"/>
  <c r="AB58" i="1"/>
  <c r="AC57" i="1"/>
  <c r="AB57" i="1"/>
  <c r="AI56" i="1"/>
  <c r="AH56" i="1"/>
  <c r="AB56" i="1"/>
  <c r="AQ55" i="1"/>
  <c r="AP55" i="1"/>
  <c r="AO55" i="1"/>
  <c r="AM54" i="1"/>
  <c r="AL53" i="1"/>
  <c r="AB52" i="1"/>
  <c r="AA52" i="1"/>
  <c r="AM51" i="1"/>
  <c r="AL51" i="1"/>
  <c r="AA51" i="1"/>
  <c r="BA50" i="1"/>
  <c r="AY240" i="1"/>
  <c r="AY241" i="1" s="1"/>
  <c r="AZ240" i="1"/>
  <c r="AZ241" i="1" s="1"/>
  <c r="AZ243" i="1" s="1"/>
  <c r="AZ244" i="1" s="1"/>
  <c r="BA240" i="1"/>
  <c r="BB240" i="1"/>
  <c r="BB241" i="1" s="1"/>
  <c r="AM48" i="1"/>
  <c r="AL48" i="1"/>
  <c r="AK48" i="1"/>
  <c r="AQ47" i="1"/>
  <c r="AP47" i="1"/>
  <c r="AO47" i="1"/>
  <c r="AK47" i="1"/>
  <c r="AS46" i="1"/>
  <c r="AR46" i="1"/>
  <c r="AK46" i="1"/>
  <c r="AQ46" i="1"/>
  <c r="AQ44" i="1"/>
  <c r="AK44" i="1"/>
  <c r="AP44" i="1"/>
  <c r="AO44" i="1"/>
  <c r="AN44" i="1"/>
  <c r="AO43" i="1"/>
  <c r="AK43" i="1"/>
  <c r="AN43" i="1"/>
  <c r="AM43" i="1"/>
  <c r="AL43" i="1"/>
  <c r="AO42" i="1"/>
  <c r="AN42" i="1"/>
  <c r="AM42" i="1"/>
  <c r="AL42" i="1"/>
  <c r="AK42" i="1"/>
  <c r="AL41" i="1"/>
  <c r="AK41" i="1"/>
  <c r="AH39" i="1"/>
  <c r="AG39" i="1"/>
  <c r="AF39" i="1"/>
  <c r="AE39" i="1"/>
  <c r="AD39" i="1"/>
  <c r="AC39" i="1"/>
  <c r="AB39" i="1"/>
  <c r="AA39" i="1"/>
  <c r="Z39" i="1"/>
  <c r="Y39" i="1"/>
  <c r="X39" i="1"/>
  <c r="AL38" i="1"/>
  <c r="N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AK36" i="1"/>
  <c r="AN35" i="1"/>
  <c r="AM35" i="1"/>
  <c r="AL35" i="1"/>
  <c r="AE34" i="1"/>
  <c r="AD34" i="1"/>
  <c r="AO32" i="1"/>
  <c r="AN32" i="1"/>
  <c r="AM32" i="1"/>
  <c r="AL32" i="1"/>
  <c r="AZ31" i="1"/>
  <c r="AY31" i="1"/>
  <c r="AX31" i="1"/>
  <c r="AW31" i="1"/>
  <c r="AV31" i="1"/>
  <c r="AQ31" i="1"/>
  <c r="U30" i="1"/>
  <c r="T30" i="1"/>
  <c r="U29" i="1"/>
  <c r="Y28" i="1"/>
  <c r="AK28" i="1"/>
  <c r="AJ28" i="1"/>
  <c r="AI28" i="1"/>
  <c r="AK26" i="1"/>
  <c r="AN26" i="1"/>
  <c r="AM26" i="1"/>
  <c r="AL26" i="1"/>
  <c r="Y24" i="1"/>
  <c r="X24" i="1"/>
  <c r="U24" i="1"/>
  <c r="U23" i="1"/>
  <c r="T23" i="1"/>
  <c r="R23" i="1"/>
  <c r="T21" i="1"/>
  <c r="S21" i="1"/>
  <c r="R21" i="1"/>
  <c r="Q21" i="1"/>
  <c r="R20" i="1"/>
  <c r="N19" i="1"/>
  <c r="Q19" i="1"/>
  <c r="R18" i="1"/>
  <c r="Q18" i="1"/>
  <c r="P18" i="1"/>
  <c r="O18" i="1"/>
  <c r="N18" i="1"/>
  <c r="AY243" i="1" l="1"/>
  <c r="AY244" i="1" s="1"/>
  <c r="BA241" i="1"/>
  <c r="BA243" i="1" s="1"/>
  <c r="BA244" i="1" s="1"/>
  <c r="BB243" i="1"/>
  <c r="BB244" i="1" s="1"/>
  <c r="F244" i="1" l="1"/>
  <c r="F243" i="1"/>
  <c r="F241" i="1"/>
  <c r="H38" i="1" l="1"/>
  <c r="F38" i="1"/>
  <c r="H10" i="1"/>
  <c r="H12" i="1"/>
  <c r="M12" i="1" s="1"/>
  <c r="H13" i="1"/>
  <c r="H15" i="1"/>
  <c r="H16" i="1"/>
  <c r="H18" i="1"/>
  <c r="H19" i="1"/>
  <c r="H20" i="1"/>
  <c r="H21" i="1"/>
  <c r="H23" i="1"/>
  <c r="H24" i="1"/>
  <c r="H25" i="1"/>
  <c r="H26" i="1"/>
  <c r="H27" i="1"/>
  <c r="T27" i="1" s="1"/>
  <c r="H28" i="1"/>
  <c r="H29" i="1"/>
  <c r="H30" i="1"/>
  <c r="H31" i="1"/>
  <c r="AU31" i="1" s="1"/>
  <c r="H32" i="1"/>
  <c r="H33" i="1"/>
  <c r="H34" i="1"/>
  <c r="H35" i="1"/>
  <c r="H36" i="1"/>
  <c r="H39" i="1"/>
  <c r="H41" i="1"/>
  <c r="H42" i="1"/>
  <c r="H43" i="1"/>
  <c r="H44" i="1"/>
  <c r="AL44" i="1" s="1"/>
  <c r="H46" i="1"/>
  <c r="H47" i="1"/>
  <c r="AL47" i="1" s="1"/>
  <c r="H48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P63" i="1" s="1"/>
  <c r="H65" i="1"/>
  <c r="H66" i="1"/>
  <c r="H67" i="1"/>
  <c r="H68" i="1"/>
  <c r="H70" i="1"/>
  <c r="H71" i="1"/>
  <c r="AO71" i="1" s="1"/>
  <c r="H72" i="1"/>
  <c r="AO72" i="1" s="1"/>
  <c r="H73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4" i="1"/>
  <c r="H95" i="1"/>
  <c r="R95" i="1" s="1"/>
  <c r="H96" i="1"/>
  <c r="R96" i="1" s="1"/>
  <c r="H97" i="1"/>
  <c r="H98" i="1"/>
  <c r="R98" i="1" s="1"/>
  <c r="H99" i="1"/>
  <c r="R99" i="1" s="1"/>
  <c r="H100" i="1"/>
  <c r="H102" i="1"/>
  <c r="H103" i="1"/>
  <c r="H104" i="1"/>
  <c r="H105" i="1"/>
  <c r="H106" i="1"/>
  <c r="H107" i="1"/>
  <c r="H108" i="1"/>
  <c r="H109" i="1"/>
  <c r="H110" i="1"/>
  <c r="H111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30" i="1"/>
  <c r="S130" i="1" s="1"/>
  <c r="H131" i="1"/>
  <c r="H132" i="1"/>
  <c r="H133" i="1"/>
  <c r="H134" i="1"/>
  <c r="H135" i="1"/>
  <c r="S135" i="1" s="1"/>
  <c r="H136" i="1"/>
  <c r="S136" i="1" s="1"/>
  <c r="H137" i="1"/>
  <c r="S137" i="1" s="1"/>
  <c r="H138" i="1"/>
  <c r="H139" i="1"/>
  <c r="S139" i="1" s="1"/>
  <c r="H140" i="1"/>
  <c r="S140" i="1" s="1"/>
  <c r="H141" i="1"/>
  <c r="H144" i="1"/>
  <c r="H145" i="1"/>
  <c r="H146" i="1"/>
  <c r="H147" i="1"/>
  <c r="H148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7" i="1"/>
  <c r="H178" i="1"/>
  <c r="H179" i="1"/>
  <c r="H180" i="1"/>
  <c r="H182" i="1"/>
  <c r="H183" i="1"/>
  <c r="H184" i="1"/>
  <c r="H185" i="1"/>
  <c r="H186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1" i="1"/>
  <c r="H212" i="1"/>
  <c r="H213" i="1"/>
  <c r="H214" i="1"/>
  <c r="H215" i="1"/>
  <c r="H216" i="1"/>
  <c r="H217" i="1"/>
  <c r="H219" i="1"/>
  <c r="H220" i="1"/>
  <c r="H221" i="1"/>
  <c r="H223" i="1"/>
  <c r="H224" i="1"/>
  <c r="H225" i="1"/>
  <c r="H226" i="1"/>
  <c r="H227" i="1"/>
  <c r="H228" i="1"/>
  <c r="H229" i="1"/>
  <c r="H230" i="1"/>
  <c r="U230" i="1" s="1"/>
  <c r="H231" i="1"/>
  <c r="H233" i="1"/>
  <c r="H234" i="1"/>
  <c r="H235" i="1"/>
  <c r="H236" i="1"/>
  <c r="H237" i="1"/>
  <c r="H238" i="1"/>
  <c r="H239" i="1"/>
  <c r="H9" i="1"/>
  <c r="L9" i="1" s="1"/>
  <c r="S60" i="1" l="1"/>
  <c r="V60" i="1"/>
  <c r="W60" i="1"/>
  <c r="AE56" i="1"/>
  <c r="AF56" i="1"/>
  <c r="AD56" i="1"/>
  <c r="AG56" i="1"/>
  <c r="AC56" i="1"/>
  <c r="S23" i="1"/>
  <c r="AG51" i="1"/>
  <c r="AK51" i="1"/>
  <c r="S30" i="1"/>
  <c r="R30" i="1"/>
  <c r="Q30" i="1"/>
  <c r="P16" i="1"/>
  <c r="O16" i="1"/>
  <c r="M10" i="1"/>
  <c r="L10" i="1"/>
  <c r="AB33" i="1"/>
  <c r="AC33" i="1"/>
  <c r="AD33" i="1"/>
  <c r="T33" i="1"/>
  <c r="T25" i="1"/>
  <c r="U25" i="1"/>
  <c r="P20" i="1"/>
  <c r="Q20" i="1"/>
  <c r="P15" i="1"/>
  <c r="O15" i="1"/>
  <c r="N15" i="1"/>
  <c r="AB61" i="1"/>
  <c r="AF28" i="1"/>
  <c r="AC28" i="1"/>
  <c r="AE28" i="1"/>
  <c r="AH28" i="1"/>
  <c r="AD28" i="1"/>
  <c r="AG28" i="1"/>
  <c r="W24" i="1"/>
  <c r="V24" i="1"/>
  <c r="O19" i="1"/>
  <c r="P19" i="1"/>
  <c r="P13" i="1"/>
  <c r="M13" i="1"/>
  <c r="N13" i="1"/>
  <c r="L13" i="1"/>
  <c r="O13" i="1"/>
  <c r="V38" i="1"/>
  <c r="O38" i="1"/>
  <c r="X38" i="1"/>
  <c r="Q38" i="1"/>
  <c r="K240" i="1"/>
  <c r="AB28" i="1"/>
  <c r="AT31" i="1"/>
  <c r="U33" i="1"/>
  <c r="Y33" i="1"/>
  <c r="W38" i="1"/>
  <c r="AM44" i="1"/>
  <c r="AN46" i="1"/>
  <c r="AM47" i="1"/>
  <c r="AD51" i="1"/>
  <c r="AH51" i="1"/>
  <c r="AL54" i="1"/>
  <c r="T60" i="1"/>
  <c r="AQ65" i="1"/>
  <c r="AP71" i="1"/>
  <c r="AG240" i="1"/>
  <c r="V33" i="1"/>
  <c r="Z33" i="1"/>
  <c r="AK35" i="1"/>
  <c r="R38" i="1"/>
  <c r="T38" i="1"/>
  <c r="AO46" i="1"/>
  <c r="AN47" i="1"/>
  <c r="AE51" i="1"/>
  <c r="AI51" i="1"/>
  <c r="Q60" i="1"/>
  <c r="U60" i="1"/>
  <c r="AR65" i="1"/>
  <c r="AM70" i="1"/>
  <c r="AM71" i="1"/>
  <c r="AQ71" i="1"/>
  <c r="AM72" i="1"/>
  <c r="AX228" i="1"/>
  <c r="AX240" i="1" s="1"/>
  <c r="AT228" i="1"/>
  <c r="AW228" i="1"/>
  <c r="AW240" i="1" s="1"/>
  <c r="AV228" i="1"/>
  <c r="AU228" i="1"/>
  <c r="AT224" i="1"/>
  <c r="AS224" i="1"/>
  <c r="AV240" i="1"/>
  <c r="Z28" i="1"/>
  <c r="AR31" i="1"/>
  <c r="W33" i="1"/>
  <c r="AA33" i="1"/>
  <c r="S38" i="1"/>
  <c r="U38" i="1"/>
  <c r="AL46" i="1"/>
  <c r="AP46" i="1"/>
  <c r="AB51" i="1"/>
  <c r="AF51" i="1"/>
  <c r="AJ51" i="1"/>
  <c r="R60" i="1"/>
  <c r="AS65" i="1"/>
  <c r="AN70" i="1"/>
  <c r="AN71" i="1"/>
  <c r="AN72" i="1"/>
  <c r="AA28" i="1"/>
  <c r="AE240" i="1"/>
  <c r="AO240" i="1"/>
  <c r="AS31" i="1"/>
  <c r="X33" i="1"/>
  <c r="P38" i="1"/>
  <c r="AM46" i="1"/>
  <c r="AC51" i="1"/>
  <c r="AP65" i="1"/>
  <c r="AD240" i="1" l="1"/>
  <c r="AD241" i="1" s="1"/>
  <c r="AD243" i="1" s="1"/>
  <c r="AD244" i="1" s="1"/>
  <c r="AJ240" i="1"/>
  <c r="AJ241" i="1" s="1"/>
  <c r="AJ243" i="1" s="1"/>
  <c r="AJ244" i="1" s="1"/>
  <c r="R240" i="1"/>
  <c r="R241" i="1" s="1"/>
  <c r="R243" i="1" s="1"/>
  <c r="R244" i="1" s="1"/>
  <c r="S240" i="1"/>
  <c r="S241" i="1" s="1"/>
  <c r="S243" i="1" s="1"/>
  <c r="S244" i="1" s="1"/>
  <c r="W240" i="1"/>
  <c r="W241" i="1" s="1"/>
  <c r="W243" i="1" s="1"/>
  <c r="W244" i="1" s="1"/>
  <c r="Z240" i="1"/>
  <c r="Z241" i="1" s="1"/>
  <c r="Z243" i="1" s="1"/>
  <c r="Z244" i="1" s="1"/>
  <c r="AM240" i="1"/>
  <c r="AM241" i="1" s="1"/>
  <c r="AM243" i="1" s="1"/>
  <c r="AM244" i="1" s="1"/>
  <c r="U240" i="1"/>
  <c r="U241" i="1" s="1"/>
  <c r="U243" i="1" s="1"/>
  <c r="U244" i="1" s="1"/>
  <c r="L240" i="1"/>
  <c r="L241" i="1" s="1"/>
  <c r="L243" i="1" s="1"/>
  <c r="AA240" i="1"/>
  <c r="AA241" i="1" s="1"/>
  <c r="AA243" i="1" s="1"/>
  <c r="AA244" i="1" s="1"/>
  <c r="AI240" i="1"/>
  <c r="AI241" i="1" s="1"/>
  <c r="AI243" i="1" s="1"/>
  <c r="AI244" i="1" s="1"/>
  <c r="AQ240" i="1"/>
  <c r="AC240" i="1"/>
  <c r="AC241" i="1" s="1"/>
  <c r="AC243" i="1" s="1"/>
  <c r="AC244" i="1" s="1"/>
  <c r="O240" i="1"/>
  <c r="O241" i="1" s="1"/>
  <c r="O243" i="1" s="1"/>
  <c r="O244" i="1" s="1"/>
  <c r="AT240" i="1"/>
  <c r="AT241" i="1" s="1"/>
  <c r="AT243" i="1" s="1"/>
  <c r="AT244" i="1" s="1"/>
  <c r="AB240" i="1"/>
  <c r="T240" i="1"/>
  <c r="T241" i="1" s="1"/>
  <c r="T243" i="1" s="1"/>
  <c r="T244" i="1" s="1"/>
  <c r="AU240" i="1"/>
  <c r="AU241" i="1" s="1"/>
  <c r="AU243" i="1" s="1"/>
  <c r="AU244" i="1" s="1"/>
  <c r="AF240" i="1"/>
  <c r="AS240" i="1"/>
  <c r="AS241" i="1" s="1"/>
  <c r="AS243" i="1" s="1"/>
  <c r="AS244" i="1" s="1"/>
  <c r="AH240" i="1"/>
  <c r="AH241" i="1" s="1"/>
  <c r="AH243" i="1" s="1"/>
  <c r="AH244" i="1" s="1"/>
  <c r="V240" i="1"/>
  <c r="V241" i="1" s="1"/>
  <c r="V243" i="1" s="1"/>
  <c r="V244" i="1" s="1"/>
  <c r="Y240" i="1"/>
  <c r="Y241" i="1" s="1"/>
  <c r="Y243" i="1" s="1"/>
  <c r="Y244" i="1" s="1"/>
  <c r="Q240" i="1"/>
  <c r="Q241" i="1" s="1"/>
  <c r="Q243" i="1" s="1"/>
  <c r="Q244" i="1" s="1"/>
  <c r="M240" i="1"/>
  <c r="AP240" i="1"/>
  <c r="AP241" i="1" s="1"/>
  <c r="AP243" i="1" s="1"/>
  <c r="AP244" i="1" s="1"/>
  <c r="X240" i="1"/>
  <c r="X241" i="1" s="1"/>
  <c r="X243" i="1" s="1"/>
  <c r="X244" i="1" s="1"/>
  <c r="AR240" i="1"/>
  <c r="AR241" i="1" s="1"/>
  <c r="AR243" i="1" s="1"/>
  <c r="AR244" i="1" s="1"/>
  <c r="AN240" i="1"/>
  <c r="AN241" i="1" s="1"/>
  <c r="AN243" i="1" s="1"/>
  <c r="AN244" i="1" s="1"/>
  <c r="AL240" i="1"/>
  <c r="AL241" i="1" s="1"/>
  <c r="AL243" i="1" s="1"/>
  <c r="AL244" i="1" s="1"/>
  <c r="P240" i="1"/>
  <c r="P241" i="1" s="1"/>
  <c r="P243" i="1" s="1"/>
  <c r="P244" i="1" s="1"/>
  <c r="AK240" i="1"/>
  <c r="AK241" i="1" s="1"/>
  <c r="AK243" i="1" s="1"/>
  <c r="AK244" i="1" s="1"/>
  <c r="N240" i="1"/>
  <c r="AE241" i="1"/>
  <c r="AE243" i="1" s="1"/>
  <c r="AE244" i="1" s="1"/>
  <c r="K241" i="1"/>
  <c r="AO241" i="1"/>
  <c r="AO243" i="1" s="1"/>
  <c r="AO244" i="1" s="1"/>
  <c r="AW241" i="1"/>
  <c r="AW243" i="1" s="1"/>
  <c r="AW244" i="1" s="1"/>
  <c r="AX241" i="1"/>
  <c r="AX243" i="1" s="1"/>
  <c r="AX244" i="1" s="1"/>
  <c r="AV241" i="1"/>
  <c r="AV243" i="1" s="1"/>
  <c r="AV244" i="1" s="1"/>
  <c r="AG241" i="1"/>
  <c r="AG243" i="1" s="1"/>
  <c r="AG244" i="1" s="1"/>
  <c r="F240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9" i="1"/>
  <c r="N241" i="1" l="1"/>
  <c r="K243" i="1"/>
  <c r="K246" i="1" s="1"/>
  <c r="L246" i="1" s="1"/>
  <c r="AQ241" i="1"/>
  <c r="AQ243" i="1" s="1"/>
  <c r="AQ244" i="1" s="1"/>
  <c r="AF241" i="1"/>
  <c r="AF243" i="1" s="1"/>
  <c r="AF244" i="1" s="1"/>
  <c r="M241" i="1"/>
  <c r="M243" i="1" s="1"/>
  <c r="M244" i="1" s="1"/>
  <c r="AB241" i="1"/>
  <c r="AB243" i="1" s="1"/>
  <c r="AB244" i="1" s="1"/>
  <c r="L244" i="1"/>
  <c r="N243" i="1" l="1"/>
  <c r="K244" i="1"/>
  <c r="K247" i="1" s="1"/>
  <c r="L247" i="1" s="1"/>
  <c r="M247" i="1" s="1"/>
  <c r="M246" i="1"/>
  <c r="N244" i="1" l="1"/>
  <c r="N246" i="1"/>
  <c r="N247" i="1" l="1"/>
  <c r="O247" i="1" s="1"/>
  <c r="P247" i="1" s="1"/>
  <c r="Q247" i="1" s="1"/>
  <c r="R247" i="1" s="1"/>
  <c r="S247" i="1" s="1"/>
  <c r="T247" i="1" s="1"/>
  <c r="U247" i="1" s="1"/>
  <c r="V247" i="1" s="1"/>
  <c r="W247" i="1" s="1"/>
  <c r="X247" i="1" s="1"/>
  <c r="Y247" i="1" s="1"/>
  <c r="Z247" i="1" s="1"/>
  <c r="AA247" i="1" s="1"/>
  <c r="AB247" i="1" s="1"/>
  <c r="AC247" i="1" s="1"/>
  <c r="AD247" i="1" s="1"/>
  <c r="AE247" i="1" s="1"/>
  <c r="AF247" i="1" s="1"/>
  <c r="AG247" i="1" s="1"/>
  <c r="AH247" i="1" s="1"/>
  <c r="AI247" i="1" s="1"/>
  <c r="AJ247" i="1" s="1"/>
  <c r="AK247" i="1" s="1"/>
  <c r="AL247" i="1" s="1"/>
  <c r="AM247" i="1" s="1"/>
  <c r="AN247" i="1" s="1"/>
  <c r="AO247" i="1" s="1"/>
  <c r="AP247" i="1" s="1"/>
  <c r="AQ247" i="1" s="1"/>
  <c r="AR247" i="1" s="1"/>
  <c r="AS247" i="1" s="1"/>
  <c r="AT247" i="1" s="1"/>
  <c r="AU247" i="1" s="1"/>
  <c r="AV247" i="1" s="1"/>
  <c r="AW247" i="1" s="1"/>
  <c r="AX247" i="1" s="1"/>
  <c r="O246" i="1"/>
  <c r="P246" i="1" s="1"/>
  <c r="Q246" i="1" s="1"/>
  <c r="R246" i="1" s="1"/>
  <c r="S246" i="1" s="1"/>
  <c r="T246" i="1" s="1"/>
  <c r="U246" i="1" s="1"/>
  <c r="V246" i="1" s="1"/>
  <c r="W246" i="1" s="1"/>
  <c r="X246" i="1" s="1"/>
  <c r="Y246" i="1" s="1"/>
  <c r="Z246" i="1" s="1"/>
  <c r="AA246" i="1" s="1"/>
  <c r="AB246" i="1" s="1"/>
  <c r="AC246" i="1" s="1"/>
  <c r="AD246" i="1" s="1"/>
  <c r="AE246" i="1" s="1"/>
  <c r="AF246" i="1" s="1"/>
  <c r="AG246" i="1" s="1"/>
  <c r="AH246" i="1" s="1"/>
  <c r="AI246" i="1" s="1"/>
  <c r="AJ246" i="1" s="1"/>
  <c r="AK246" i="1" s="1"/>
  <c r="AL246" i="1" s="1"/>
  <c r="AM246" i="1" s="1"/>
  <c r="AN246" i="1" s="1"/>
  <c r="AO246" i="1" s="1"/>
  <c r="AP246" i="1" s="1"/>
  <c r="AQ246" i="1" s="1"/>
  <c r="AR246" i="1" s="1"/>
  <c r="AS246" i="1" s="1"/>
  <c r="AT246" i="1" s="1"/>
  <c r="AU246" i="1" s="1"/>
  <c r="AV246" i="1" s="1"/>
  <c r="AW246" i="1" s="1"/>
  <c r="AX246" i="1" s="1"/>
</calcChain>
</file>

<file path=xl/sharedStrings.xml><?xml version="1.0" encoding="utf-8"?>
<sst xmlns="http://schemas.openxmlformats.org/spreadsheetml/2006/main" count="1133" uniqueCount="639">
  <si>
    <t>ITEM</t>
  </si>
  <si>
    <t>DESCRIPCION</t>
  </si>
  <si>
    <t>CANTIDAD</t>
  </si>
  <si>
    <t>V. UNITARIO</t>
  </si>
  <si>
    <t>SUBTOTALES</t>
  </si>
  <si>
    <t>PRELIMINARES</t>
  </si>
  <si>
    <t>1.01</t>
  </si>
  <si>
    <t>Trazado y replanteo.</t>
  </si>
  <si>
    <t>m2</t>
  </si>
  <si>
    <t>1.02</t>
  </si>
  <si>
    <t>Cerramiento provisional en tela. h= 2.20 mts.</t>
  </si>
  <si>
    <t>ml</t>
  </si>
  <si>
    <t>DESMONTES Y DEMOLICIONES</t>
  </si>
  <si>
    <t>2.01</t>
  </si>
  <si>
    <t xml:space="preserve">Acarreo y retiro de material de excavacion </t>
  </si>
  <si>
    <t>M3</t>
  </si>
  <si>
    <t>2.03</t>
  </si>
  <si>
    <t>Desmonte y descapote</t>
  </si>
  <si>
    <t>M2</t>
  </si>
  <si>
    <t xml:space="preserve">RELLENOS Y NIVELACIONES </t>
  </si>
  <si>
    <t>3.01</t>
  </si>
  <si>
    <t xml:space="preserve">Excavación manual. </t>
  </si>
  <si>
    <t>m3</t>
  </si>
  <si>
    <t>3.02</t>
  </si>
  <si>
    <t>Relleno en Material Seleccionado compactado al 95% del P.Mod.</t>
  </si>
  <si>
    <t>CIMIENTOS ( No incluye Refuerzo)</t>
  </si>
  <si>
    <t>4.01</t>
  </si>
  <si>
    <t>Solado de limpieza en concreto psi = 2.000</t>
  </si>
  <si>
    <t>Pilotes en concreto de f´c = 3000 psi D= 0.40 m</t>
  </si>
  <si>
    <t>ML</t>
  </si>
  <si>
    <t>Dados (sin refuerzo) en Concreto simple f´c = 3500 psi</t>
  </si>
  <si>
    <t>Vigas de cimentación en Concreto de f´c = 3500 ps (sin refuerzo)</t>
  </si>
  <si>
    <t>ESTRUCTURA EN CONCRETO ( No incluye Refuerzo)</t>
  </si>
  <si>
    <t>5.01</t>
  </si>
  <si>
    <t>Columnas en Concreto  (sin refuerzo) 3.500 p.s.i</t>
  </si>
  <si>
    <t>5.02</t>
  </si>
  <si>
    <t>Vigas aereas y corona en Concreto (sin refuerzo) f´c = 3500 psi</t>
  </si>
  <si>
    <t>5.03</t>
  </si>
  <si>
    <t>Muro de Contención y concreto para muros en Armerillo en Concreto para  (sin refuerzo) 4000 p.s.i</t>
  </si>
  <si>
    <t>5.04</t>
  </si>
  <si>
    <t xml:space="preserve">Dinteles de 0.15 x 0.20 mts en Concreto + refuerzo </t>
  </si>
  <si>
    <t>5.05</t>
  </si>
  <si>
    <t xml:space="preserve">Escaleras en Concreto simple f´c = 3500 psi </t>
  </si>
  <si>
    <t>5.06</t>
  </si>
  <si>
    <t xml:space="preserve">Placa maciza e = 15 cms en Concreto simple f´c = 3500 psi </t>
  </si>
  <si>
    <t>5,07</t>
  </si>
  <si>
    <t>Tapa caja marco angulo para tanque subterráneo en concreto</t>
  </si>
  <si>
    <t>UND</t>
  </si>
  <si>
    <t>Tanque subteráneo en Concreto simple f´c = 4000 psi</t>
  </si>
  <si>
    <t>Alfajía en concreto de 3000 PSI ancho&gt;25 cm</t>
  </si>
  <si>
    <t xml:space="preserve">Mesón en concreto de 3000 psi </t>
  </si>
  <si>
    <t>5,12</t>
  </si>
  <si>
    <t>Columna amarre muro incluye refuerzo</t>
  </si>
  <si>
    <t>5,13</t>
  </si>
  <si>
    <t>Viga concreto amarre muro incluye refuerzo</t>
  </si>
  <si>
    <t>5,14</t>
  </si>
  <si>
    <t xml:space="preserve">Rampa en concreto de 3000 psi </t>
  </si>
  <si>
    <t>5,15</t>
  </si>
  <si>
    <t xml:space="preserve">Pérgolas en concreto de 3000 psi </t>
  </si>
  <si>
    <t>ACERO DE REFUERZO</t>
  </si>
  <si>
    <t>6.01</t>
  </si>
  <si>
    <t xml:space="preserve">Acero de refuerzo figurado </t>
  </si>
  <si>
    <t>kg</t>
  </si>
  <si>
    <t>6.03</t>
  </si>
  <si>
    <t>Malla Electrosoldada H-158 o similar</t>
  </si>
  <si>
    <t>KG</t>
  </si>
  <si>
    <t>MAMPOSTERIA</t>
  </si>
  <si>
    <t>7,01</t>
  </si>
  <si>
    <t>Muro en ladrillo e=30cms</t>
  </si>
  <si>
    <t>Muro en Ladrillo e=25 cms</t>
  </si>
  <si>
    <t xml:space="preserve">Muro en Ladrillo e=20 cms </t>
  </si>
  <si>
    <t>7,04</t>
  </si>
  <si>
    <t>Muro en ladrillo e=15cm</t>
  </si>
  <si>
    <t>PAÑETES</t>
  </si>
  <si>
    <t>8.01</t>
  </si>
  <si>
    <t>Pañete muro (Inc filos y dilataciones)</t>
  </si>
  <si>
    <t>8.02</t>
  </si>
  <si>
    <t>Pañete muro  impermeabilizado (Inc filos y dilataciones)</t>
  </si>
  <si>
    <t>8.03</t>
  </si>
  <si>
    <t>Pañete Cinta ventanas</t>
  </si>
  <si>
    <t>PISOS, ENCHAPES Y ZOCALOS</t>
  </si>
  <si>
    <t>9.01</t>
  </si>
  <si>
    <t>Concreto + refuerzo bordillo  0.20 x 0.5 mts.</t>
  </si>
  <si>
    <t>9.02</t>
  </si>
  <si>
    <t>Mortero de nivelacion 1:3 e=0.07 m</t>
  </si>
  <si>
    <t>9.03</t>
  </si>
  <si>
    <t>Mortero impermeabilizado de nivelacion 1:3 e=005 m</t>
  </si>
  <si>
    <t>9.04</t>
  </si>
  <si>
    <t>Enchape en ceramica paredes (0.25x0.35) Baños</t>
  </si>
  <si>
    <t>9.05</t>
  </si>
  <si>
    <t>Guarda escoba en enchape de cerámica</t>
  </si>
  <si>
    <t>9.06</t>
  </si>
  <si>
    <t>Enchape para mesón de concreto en granito pulido negro o similar</t>
  </si>
  <si>
    <t>9.07</t>
  </si>
  <si>
    <t>Piso AP1 Baldosa  Terrazo de granito perlato claro 5, .33 x.33. pulido y brillado</t>
  </si>
  <si>
    <t>9.08</t>
  </si>
  <si>
    <t>Piso AP2 Piso en piedra CID negro 0.45x0.45 emboquillado con mineral negro americano</t>
  </si>
  <si>
    <t>9.09</t>
  </si>
  <si>
    <t>Piso AP3 Tablón de gres tradicional antideslizante de.30 x.30 no vitrificado,color salmon</t>
  </si>
  <si>
    <t xml:space="preserve">Piso AP4 Piso de escalera interiores fundidas en situ, en granito perlato claro 5 </t>
  </si>
  <si>
    <t>9.11</t>
  </si>
  <si>
    <t>Piso AP5 Piso en concreto de 3000 psi, acabado escobillado</t>
  </si>
  <si>
    <t>9.12</t>
  </si>
  <si>
    <t xml:space="preserve">Piso AP6 Adoquin de gres pegado con mortero </t>
  </si>
  <si>
    <t>Enchape Muros, Cocinas y cuartos de aseo</t>
  </si>
  <si>
    <t>Poyo en concreto  h = 0.10 mts. Enchapado y con wing metalico</t>
  </si>
  <si>
    <t>CIELO RASO (Incluye Estructura de soporte)</t>
  </si>
  <si>
    <t>10.01</t>
  </si>
  <si>
    <t xml:space="preserve">Cielo Raso en Drywall </t>
  </si>
  <si>
    <t>10.02</t>
  </si>
  <si>
    <t>Impermeabilización Manto Placa Maciza</t>
  </si>
  <si>
    <t>10.03</t>
  </si>
  <si>
    <t>Alistado media caña en placa maciza</t>
  </si>
  <si>
    <t>Poliuretano expandido e=5cm densidad 30</t>
  </si>
  <si>
    <t xml:space="preserve">ACABADOS </t>
  </si>
  <si>
    <t>11.01</t>
  </si>
  <si>
    <t>Estuco muros interiores</t>
  </si>
  <si>
    <t>11.02</t>
  </si>
  <si>
    <t>Estuco plástico muros exteriores</t>
  </si>
  <si>
    <t>11.03</t>
  </si>
  <si>
    <t>Pintura en vinilo tipo 1 - muros interiores</t>
  </si>
  <si>
    <t>11.04</t>
  </si>
  <si>
    <t>Pintura Koraza muros exteriores</t>
  </si>
  <si>
    <t>CARPINTERIA Y MOBILIARIO</t>
  </si>
  <si>
    <t>DM-2 MUEBLE ARMERILLO</t>
  </si>
  <si>
    <t>DM-11 Y DM-12 CLOSET MADERA ENTAMBORADA CON ENTREPAÑOS Y CAJONES EN CEDRO</t>
  </si>
  <si>
    <t>DM-7 BANCA CELDA DE REFLEXION</t>
  </si>
  <si>
    <t xml:space="preserve">DM-6 LOCKER ALOJAMIENTOS  </t>
  </si>
  <si>
    <t xml:space="preserve">M2 </t>
  </si>
  <si>
    <t xml:space="preserve">MUEBLE SUPERIOR E INFERIOR PARA COCINA O BAÑO EN FORMICA, ENTAMBORADO O SEGUN ESPECIFICACIÓN DE DISEÑO </t>
  </si>
  <si>
    <t>VENTANA EN ALUMINIO TIPO PESADO, PINTURA ELECTROESTATICA COLOR CRUDO, VIDRIO LISO TRANSPARENTE E= 5MM CON CINTA ANTIEXPLOSION DE LAMINADO MULTIPLE O MICRO LAMINADO INCOLORA DE 4MILS CON ALFAJIA EN LAMINA</t>
  </si>
  <si>
    <t>VENTANAS EN CELOSIA EN ALUMINIO TIPO PESADO CON PINTURA ELESTROESTATICA COLOR CRUDO Y ALFAJIA EN ALUMINIO</t>
  </si>
  <si>
    <t>PUERTA EN MADERA- INCLUYE CERRADURA SEGUN ESPECIFICACION DE DISEÑO</t>
  </si>
  <si>
    <t>PUERTA EN ALUMINIO INCLUYE CERRADURA SEGUN ESPECIFICACION DE DISEÑO</t>
  </si>
  <si>
    <t>PUERTA METALICA INLCUYE CERRADURA SEGÚN ESPECIFICACIÓN</t>
  </si>
  <si>
    <t>PUERTAS EN VIDRIO TEMPLADO INCLUYE CERRADURA SEGUN ESPECIFICACION DE DISEÑO</t>
  </si>
  <si>
    <t xml:space="preserve">PUERTA EN BARROTES- INCLUYE CERRADURA SEGUN ESPECIFICACION DE DISEÑO </t>
  </si>
  <si>
    <t>PUERTA EN ACERO INOXIDABLE INCLUYE CERRADURA SEGUN ESPECIFICACION DE DISEÑO</t>
  </si>
  <si>
    <t xml:space="preserve">PUERTA EN ACRILICO </t>
  </si>
  <si>
    <t>PUERTA ARMERILLO EN LAMINA COLD ROLL CAL 18 CON ANTICORROSIVO Y ESMALTE A 2 CUERPOS</t>
  </si>
  <si>
    <t>PASAMANOS ESCALERA</t>
  </si>
  <si>
    <t xml:space="preserve">FACHADA CORTASOL  HORIZONTAL PANELES METALICOS CON BORDES CURVOS  LADO SUR-NORTE-OCCIDENTAL </t>
  </si>
  <si>
    <t xml:space="preserve">CELOSIA DE FACHA POSTERIOR Y PRINCIPAL </t>
  </si>
  <si>
    <t xml:space="preserve">RED E INSTALACIONES HIDRAULICAS </t>
  </si>
  <si>
    <t>Equipo de presión constante (2 bombas de 2hp con variador de velocidad)</t>
  </si>
  <si>
    <t>Tubería pvc presión d = 2 " pvc</t>
  </si>
  <si>
    <t>Tubería pvc presión d = 1 1/2 " pvc</t>
  </si>
  <si>
    <t>Tubería pvc presión d = 1 1/4 " pvc</t>
  </si>
  <si>
    <t>Tubería pvc presión d = 1/2 " pvc</t>
  </si>
  <si>
    <t>Tubería pvc presión d = 3/4 " pvc</t>
  </si>
  <si>
    <t>Punto hidráulico 1/2"  pvc RDE 9</t>
  </si>
  <si>
    <t>un</t>
  </si>
  <si>
    <t xml:space="preserve">RED E INSTALACIONES SANITARIAS PVC ( suministro e instalación) </t>
  </si>
  <si>
    <t>14.01</t>
  </si>
  <si>
    <t>Tubería pvc sanitaria d = 2 "</t>
  </si>
  <si>
    <t>14.02</t>
  </si>
  <si>
    <t>Tubería pvc sanitaria d = 3 "</t>
  </si>
  <si>
    <t>14.03</t>
  </si>
  <si>
    <t>Tubería pvc sanitaria d = 4 "</t>
  </si>
  <si>
    <t>14.04</t>
  </si>
  <si>
    <t>Tubería pvc sanitaria d = 6 "</t>
  </si>
  <si>
    <t>14.05</t>
  </si>
  <si>
    <t>Tubería pvc Ventilacion d = 4 "</t>
  </si>
  <si>
    <t>14.06</t>
  </si>
  <si>
    <t>Tuberia pvc ventilacion d=2"</t>
  </si>
  <si>
    <t>14.07</t>
  </si>
  <si>
    <t>Punto sanitario pvc 4"</t>
  </si>
  <si>
    <t>14.08</t>
  </si>
  <si>
    <t>Punto sanitario pvc 2"</t>
  </si>
  <si>
    <t>14.09</t>
  </si>
  <si>
    <t xml:space="preserve">Punto pvc sifón de piso 3" </t>
  </si>
  <si>
    <t>14.10</t>
  </si>
  <si>
    <t>Cajas de inspección 0.7 x 0.7 mts. No trafico</t>
  </si>
  <si>
    <t>APARATOS SANITARIOS</t>
  </si>
  <si>
    <t>15.01</t>
  </si>
  <si>
    <t>Sanitario acuacer blanco incluye griferia y accesorios</t>
  </si>
  <si>
    <t>15.02</t>
  </si>
  <si>
    <t>Sanitario incluye griferia antivandalica y accesorios</t>
  </si>
  <si>
    <t>15.03</t>
  </si>
  <si>
    <t>Sanitario para discapacitados incluye griferia y accesorios</t>
  </si>
  <si>
    <t>15.04</t>
  </si>
  <si>
    <t>Orinal de colgar</t>
  </si>
  <si>
    <t>15.05</t>
  </si>
  <si>
    <t xml:space="preserve">Orinal de colgar incluye griferia antivandalica </t>
  </si>
  <si>
    <t>15.06</t>
  </si>
  <si>
    <t>Lavamanos marsella de sobreponer blanco incluye griferia galaxia 8" y accesorios</t>
  </si>
  <si>
    <t>15.07</t>
  </si>
  <si>
    <t>Lavamanos  incluye griferia antivandalica y accesorios</t>
  </si>
  <si>
    <t>15.08</t>
  </si>
  <si>
    <t>Lavamanos para discapacitados incluye griferia y accesorios</t>
  </si>
  <si>
    <t>15.09</t>
  </si>
  <si>
    <t>Rejilla  de piso 3"</t>
  </si>
  <si>
    <t>15.10</t>
  </si>
  <si>
    <t>Juego de incrustaciones</t>
  </si>
  <si>
    <t>15.11</t>
  </si>
  <si>
    <t>lavaplatos en acero inoxidable</t>
  </si>
  <si>
    <t>15.12</t>
  </si>
  <si>
    <t>Ducha tipo prisma</t>
  </si>
  <si>
    <t>15.13</t>
  </si>
  <si>
    <t>Lavatraperos</t>
  </si>
  <si>
    <t>15.14</t>
  </si>
  <si>
    <t xml:space="preserve">Estufa y campana extractora </t>
  </si>
  <si>
    <t>15.15</t>
  </si>
  <si>
    <t>Lavadero prefabricado en granito pulido</t>
  </si>
  <si>
    <t>15.16</t>
  </si>
  <si>
    <t>Barra de Apoyo para discapacitados</t>
  </si>
  <si>
    <t>RED CONTRA INCENDIO E INSTALACIONES DE GAS</t>
  </si>
  <si>
    <t>16.01</t>
  </si>
  <si>
    <t>Extintor PQS 20 Lbs</t>
  </si>
  <si>
    <t>UN</t>
  </si>
  <si>
    <t>16,02</t>
  </si>
  <si>
    <t>Equipo de bombeo para incendio, caudal 100 gpm, presion 100-120 psi. incluye todos los elementos y accesorios según especificacion</t>
  </si>
  <si>
    <t>16.03</t>
  </si>
  <si>
    <t>Hidrante 3" incluye válvula</t>
  </si>
  <si>
    <t>16.04</t>
  </si>
  <si>
    <t>Siamesa 2-1/2" x 3" x 2-1/2" incluye cheque 3"</t>
  </si>
  <si>
    <t>16.05</t>
  </si>
  <si>
    <t>Gabinete Clase II completo,incluye accesorios</t>
  </si>
  <si>
    <t>16.06</t>
  </si>
  <si>
    <t>Suministro e instalación tuberia 3" pvcp-RDE 13.5 (315 PSI) incluye accesorios</t>
  </si>
  <si>
    <t>Suministro e instalación tuberia 3" acero ranurado SCH 10, incluye accesorios</t>
  </si>
  <si>
    <t>Suministro e instalación tuberia 1-1/2" acero ranurado SCH 10, incluye accesorios</t>
  </si>
  <si>
    <t>16.09</t>
  </si>
  <si>
    <t>Soportes para tubería</t>
  </si>
  <si>
    <t>16.10</t>
  </si>
  <si>
    <t>Soportes sismoresistentes</t>
  </si>
  <si>
    <t>16.11</t>
  </si>
  <si>
    <t>Base antivibratoria</t>
  </si>
  <si>
    <t>16.13</t>
  </si>
  <si>
    <t>Redes de Distribucion de Gas Domiciliario</t>
  </si>
  <si>
    <t xml:space="preserve">RED E INSTALACIONES ELECTRICAS ( suministro e instalación) </t>
  </si>
  <si>
    <t>17.1</t>
  </si>
  <si>
    <t>RED MEDIA TENSIÓN</t>
  </si>
  <si>
    <t>17.1.01</t>
  </si>
  <si>
    <t>Poste en concreto 12 m 1050 kg</t>
  </si>
  <si>
    <t>17.1.02</t>
  </si>
  <si>
    <t>Red aluminio 3 # 2 ASCR</t>
  </si>
  <si>
    <t>17.1.03</t>
  </si>
  <si>
    <t>Estructura de arranque</t>
  </si>
  <si>
    <t>17.1.04</t>
  </si>
  <si>
    <t>Estructura de paso</t>
  </si>
  <si>
    <t>17.1.05</t>
  </si>
  <si>
    <t>Estructura de arranque 2</t>
  </si>
  <si>
    <t>17.2</t>
  </si>
  <si>
    <t xml:space="preserve">RED BAJA TENSIÓN </t>
  </si>
  <si>
    <t>17.2.01</t>
  </si>
  <si>
    <t>Tablero TM (Incluye: Sistema de puesta a tierra, Gabinete metálico galvanizado pintura electrostática, barraje gral, luces piloto de señalización, Descargador de sobretensiones, interruptores tripolares, Megacontador, Bornera de conexiones, transformadores de corriente y totalizador gral.)</t>
  </si>
  <si>
    <t>Un</t>
  </si>
  <si>
    <t>17,2,02</t>
  </si>
  <si>
    <t>Tablero Medicion de BCI (Incluye: Sistema de puesta a tierra, Gabinete metálico galvanizado pintura electrostática, barraje gral, luces piloto de señalización, Descargador de sobretensiones, interruptores tripolares, Megacontador, Bornera de conexiones, transformadores de corriente y totalizador gral.)</t>
  </si>
  <si>
    <t>17.2.03</t>
  </si>
  <si>
    <t>Tablero TGBT (Incluye varilla de puesta a tierra, hidrosolta, gabinete pintura electrostática lámina cal.16, barraje, conectores, maquilado y etiquetado y totalizadores)</t>
  </si>
  <si>
    <t>17.2.04</t>
  </si>
  <si>
    <t>Cárcamos</t>
  </si>
  <si>
    <t>17.2.05</t>
  </si>
  <si>
    <t>Transferencia automática de 150 A</t>
  </si>
  <si>
    <t>17.2.06</t>
  </si>
  <si>
    <t>Transferencia automática de 70 A</t>
  </si>
  <si>
    <t>17.2.07</t>
  </si>
  <si>
    <t>Control certificado para bomba contra incendio</t>
  </si>
  <si>
    <t>17.2.08</t>
  </si>
  <si>
    <t>Planta de emergancia de 60 kva</t>
  </si>
  <si>
    <t>17.2.09</t>
  </si>
  <si>
    <t>Transformador 75 KVA</t>
  </si>
  <si>
    <t>17.2.10</t>
  </si>
  <si>
    <t>Tierra del transformador</t>
  </si>
  <si>
    <t>17.2.11</t>
  </si>
  <si>
    <t>Sistema de tierra</t>
  </si>
  <si>
    <t>17.2.12</t>
  </si>
  <si>
    <t>Sistema de pararrayos</t>
  </si>
  <si>
    <t>17.2.13</t>
  </si>
  <si>
    <t xml:space="preserve">Camara de paso b.t.  de 80 x 80 x 80 </t>
  </si>
  <si>
    <t>17.2.15</t>
  </si>
  <si>
    <t>Subacometida de transformador a Equipo de medida en 3# 250 + 1 #4/0 + 1# 6</t>
  </si>
  <si>
    <t>17.2.16</t>
  </si>
  <si>
    <t>Subacometida de planta a transferencia en 3# 2/0 + 1 #1/0 + 1# 6</t>
  </si>
  <si>
    <t>17.2.17</t>
  </si>
  <si>
    <t>Subacometida de TRANSFERANCIA a TGBT en 3# 2/0 + 1 #1/0 + 1# 6</t>
  </si>
  <si>
    <t>17.2.18</t>
  </si>
  <si>
    <t xml:space="preserve">Subacometida de TRANSFORMADOR a MEDIDA DE BCI 3#4 + 1 #6 </t>
  </si>
  <si>
    <t>17.2.19</t>
  </si>
  <si>
    <t>Subacometida de planta a transferencia de BCI en 3# 4 + 1 # 6</t>
  </si>
  <si>
    <t>17.2.20</t>
  </si>
  <si>
    <t>Subacometida de transferencia de BCI A BCI en 3# 4 + 1 # 7</t>
  </si>
  <si>
    <t>17.2.21</t>
  </si>
  <si>
    <t>Subacometida de  TGBT a TBOMBAS en 3# 8 + 1 #8 + 1# 10</t>
  </si>
  <si>
    <t>17.2.22</t>
  </si>
  <si>
    <t>Subacometida de  TGBT a TR en 3# 8 + 1 #8 + 1# 8</t>
  </si>
  <si>
    <t>17.2.23</t>
  </si>
  <si>
    <t>Subacometida de  TGBT a TSOT en 3# 8 + 1 #8 + 1# 10</t>
  </si>
  <si>
    <t>17.2.24</t>
  </si>
  <si>
    <t>Subacometida de  TGBT a TP1 en 3# 2/0 + 1 #1/0 + 1# 6</t>
  </si>
  <si>
    <t>17.2.25</t>
  </si>
  <si>
    <t>Subacometida de  TGBT a TDZS en 3# 8 + 1 #8 + 1# 10</t>
  </si>
  <si>
    <t>17.2.26</t>
  </si>
  <si>
    <t>Subacometida de  TGBT a TP2 en 3# 4 + 1 #4 + 1# 6</t>
  </si>
  <si>
    <t>17,2,27</t>
  </si>
  <si>
    <t>Subacometida de  TGBT a TP3 en 3# 4 + 1 #4 + 1# 6</t>
  </si>
  <si>
    <t>17.3</t>
  </si>
  <si>
    <t>TABLEROS DE DISTRIBUCION</t>
  </si>
  <si>
    <t>17.3.01</t>
  </si>
  <si>
    <t>Tablero trifásico 12 puestos con espacio para totalizador.</t>
  </si>
  <si>
    <t>Un.</t>
  </si>
  <si>
    <t>17.3.02</t>
  </si>
  <si>
    <t>Tablero trifásico 18 puestos con espacio para totalizador.</t>
  </si>
  <si>
    <t>17.3.03</t>
  </si>
  <si>
    <t>Tablero trifásico 36 puestos con espacio para totalizador.</t>
  </si>
  <si>
    <t>17,3,04</t>
  </si>
  <si>
    <t>Tablero control de iluminacion 10 pulsadores.</t>
  </si>
  <si>
    <t>17.4</t>
  </si>
  <si>
    <t>SALIDAS ELECTRICAS</t>
  </si>
  <si>
    <t>17.4.01</t>
  </si>
  <si>
    <t>Salidas de iluminación</t>
  </si>
  <si>
    <t>17.4.02</t>
  </si>
  <si>
    <t xml:space="preserve">Salida tomacorriente doble </t>
  </si>
  <si>
    <t>17.4.03</t>
  </si>
  <si>
    <t>Salida tomacorriente doble GFCI</t>
  </si>
  <si>
    <t>17.4.04</t>
  </si>
  <si>
    <t>Salida tomacorriente 220 V</t>
  </si>
  <si>
    <t>17.4.05</t>
  </si>
  <si>
    <t>Salida tomacorriente REGULADA</t>
  </si>
  <si>
    <t>17.5</t>
  </si>
  <si>
    <t>LAMPARAS Y APARATOS</t>
  </si>
  <si>
    <t>17.5.01</t>
  </si>
  <si>
    <t>PANTALLA LED 18 W</t>
  </si>
  <si>
    <t>17.5.02</t>
  </si>
  <si>
    <t>PANTALLA LED 12 W</t>
  </si>
  <si>
    <t>17.5.03</t>
  </si>
  <si>
    <t>PANTALLA LED 60 X 60,  48 W</t>
  </si>
  <si>
    <t>17.5.04</t>
  </si>
  <si>
    <t>PANTALLA LED 30 X 30,  30 W</t>
  </si>
  <si>
    <t>17.5.05</t>
  </si>
  <si>
    <t>LAMPARA DE EMERGENCIA</t>
  </si>
  <si>
    <t>17.5.06</t>
  </si>
  <si>
    <t>LAMPARA ANTIVANDÁLICA 40 W</t>
  </si>
  <si>
    <t>17.5.07</t>
  </si>
  <si>
    <t>LAMPARA ANTI EXPLOSIVA 40 W</t>
  </si>
  <si>
    <t>17.5.08</t>
  </si>
  <si>
    <t>Reflector 50 w</t>
  </si>
  <si>
    <t>17.5.10</t>
  </si>
  <si>
    <t>LAMPARA TIPO TORTUGA LED</t>
  </si>
  <si>
    <t>17.5.11</t>
  </si>
  <si>
    <t>LAMPARA TIPO 30 X 120 TUBO LED HERMÁTICA</t>
  </si>
  <si>
    <t>17,5,12</t>
  </si>
  <si>
    <t>bala piso 3w</t>
  </si>
  <si>
    <t>17,5,13</t>
  </si>
  <si>
    <t>sendero 40 w</t>
  </si>
  <si>
    <t>17,5,14</t>
  </si>
  <si>
    <t>INTERRUPTOR SENCILLO</t>
  </si>
  <si>
    <t>17,5,15</t>
  </si>
  <si>
    <t>INTERRUPTOR COMMUTABLE</t>
  </si>
  <si>
    <t>17,5,16</t>
  </si>
  <si>
    <t>INTERRUPTOR DOBLE</t>
  </si>
  <si>
    <t>17,5,17</t>
  </si>
  <si>
    <t>INTERRUPTOR DOBLE COMMUTABLE</t>
  </si>
  <si>
    <t>17.5.18</t>
  </si>
  <si>
    <t xml:space="preserve">TOMACORRIENTE NORMAL 110 V (H=0,4 M) </t>
  </si>
  <si>
    <t>17.5.19</t>
  </si>
  <si>
    <t>TOMACORRIENTE GFCI 110 V (H=1,1 M)</t>
  </si>
  <si>
    <t>17.5.20</t>
  </si>
  <si>
    <t>TOMACORRIENTE LAMPARA DE EMERGENCIA (H=2,2 M)</t>
  </si>
  <si>
    <t>17.5.21</t>
  </si>
  <si>
    <t>TOMACORRIENTE VENTILADORES (H=1,8 M)</t>
  </si>
  <si>
    <t>17.5.22</t>
  </si>
  <si>
    <t>TOMACORRIENTEREGULADA (H=0,4 M)</t>
  </si>
  <si>
    <t>17.5.23</t>
  </si>
  <si>
    <t>TOMACORRIENTE 220 V A.A. (H=2,10 M)</t>
  </si>
  <si>
    <t>17.6</t>
  </si>
  <si>
    <t>RED DE COMUNICACIONES</t>
  </si>
  <si>
    <t>17.6.01</t>
  </si>
  <si>
    <t>Caja de inspeccion tv y telefono</t>
  </si>
  <si>
    <t>17.6.02</t>
  </si>
  <si>
    <t>Acometida principal 2 x 2"</t>
  </si>
  <si>
    <t>17.6.03</t>
  </si>
  <si>
    <t>RACK RU 22  3,5 ft   60 X 60 X 1</t>
  </si>
  <si>
    <t>17.6.04</t>
  </si>
  <si>
    <t>CAJA DE TV</t>
  </si>
  <si>
    <t>17.6.05</t>
  </si>
  <si>
    <t>DISTRIBUCIÓN DUCTO 2"</t>
  </si>
  <si>
    <t>17.6.06</t>
  </si>
  <si>
    <t>DISTRIBUCIÓN DUCTO 1"</t>
  </si>
  <si>
    <t>17.6.07</t>
  </si>
  <si>
    <t>Cajas de 3 compartimientos</t>
  </si>
  <si>
    <t>17.7</t>
  </si>
  <si>
    <t>SALIDAS DE COMUNICACIONES</t>
  </si>
  <si>
    <t>17.7.01</t>
  </si>
  <si>
    <t>Salida de teléfono</t>
  </si>
  <si>
    <t>17.7.02</t>
  </si>
  <si>
    <t>Salida de Televisión</t>
  </si>
  <si>
    <t>Salida de VOZ Y DATOS UTP CAT 6 A</t>
  </si>
  <si>
    <t>OTROS</t>
  </si>
  <si>
    <t>18.01</t>
  </si>
  <si>
    <t xml:space="preserve">Instalación y suministro espejo biselado e = 4 mm  </t>
  </si>
  <si>
    <t>18.02</t>
  </si>
  <si>
    <t>Limpieza general de la Obra</t>
  </si>
  <si>
    <t>18.03</t>
  </si>
  <si>
    <t>Empradización Zonas Verdes</t>
  </si>
  <si>
    <t>18.04</t>
  </si>
  <si>
    <t>Suministro e instalacion de Banderas, incluye pedestal</t>
  </si>
  <si>
    <t>18.05</t>
  </si>
  <si>
    <t>Suministro e instalacion de Escudo y letras de caracter institucional</t>
  </si>
  <si>
    <t>und</t>
  </si>
  <si>
    <t>18.06</t>
  </si>
  <si>
    <t>Tramites de legalizacion de servicios públicos, Retie, Acueducto, Alcantarillado y otros.</t>
  </si>
  <si>
    <t>18.07</t>
  </si>
  <si>
    <t>Escalera de gato</t>
  </si>
  <si>
    <t>18.08</t>
  </si>
  <si>
    <t>Mirilla en concreto prefabricado</t>
  </si>
  <si>
    <t xml:space="preserve">Escotilla acceso placa </t>
  </si>
  <si>
    <t xml:space="preserve">AIRES ACONDICIONADOS </t>
  </si>
  <si>
    <t>19.01</t>
  </si>
  <si>
    <t>Tuberia cobre  ,5/8"</t>
  </si>
  <si>
    <t>19.02</t>
  </si>
  <si>
    <t>Tuberia cobre ,1/2"</t>
  </si>
  <si>
    <t>19.03</t>
  </si>
  <si>
    <t>Tuberia cobre ,3/8"</t>
  </si>
  <si>
    <t>19.04</t>
  </si>
  <si>
    <t>Tuberia cobre ,1/4"</t>
  </si>
  <si>
    <t>19.05</t>
  </si>
  <si>
    <t>Suministro e instalacion de mini split 12000 btu/h</t>
  </si>
  <si>
    <t>19.06</t>
  </si>
  <si>
    <t>Suministro e instalación de mini split 9000 btu/h</t>
  </si>
  <si>
    <t>19.07</t>
  </si>
  <si>
    <t>Suministro e instalacion de mini split 18000 BTU/H</t>
  </si>
  <si>
    <t>UNIDAD</t>
  </si>
  <si>
    <t>DURACION ACTIVIDAD</t>
  </si>
  <si>
    <t>VALOR DIA</t>
  </si>
  <si>
    <t>COMIENZO</t>
  </si>
  <si>
    <t>FIN</t>
  </si>
  <si>
    <t>mar 27/02/18</t>
  </si>
  <si>
    <t>sáb 10/03/18</t>
  </si>
  <si>
    <t>jue 6/09/18</t>
  </si>
  <si>
    <t>sáb 1/09/18</t>
  </si>
  <si>
    <t>lun 8/10/18</t>
  </si>
  <si>
    <t>mié 12/09/18</t>
  </si>
  <si>
    <t>mar 25/09/18</t>
  </si>
  <si>
    <t>lun 3/09/18</t>
  </si>
  <si>
    <t>jue 20/09/18</t>
  </si>
  <si>
    <t>mié 30/05/18</t>
  </si>
  <si>
    <t>mar 19/06/18</t>
  </si>
  <si>
    <t>mié 26/09/18</t>
  </si>
  <si>
    <t>mié 10/10/18</t>
  </si>
  <si>
    <t>lun 17/09/18</t>
  </si>
  <si>
    <t>lun 5/11/18</t>
  </si>
  <si>
    <t>sáb 27/10/18</t>
  </si>
  <si>
    <t>lun 24/09/18</t>
  </si>
  <si>
    <t>sáb 13/10/18</t>
  </si>
  <si>
    <t>lun 2/04/18</t>
  </si>
  <si>
    <t>jue 5/04/18</t>
  </si>
  <si>
    <t>lun 9/04/18</t>
  </si>
  <si>
    <t>lun 30/04/18</t>
  </si>
  <si>
    <t>mié 9/05/18</t>
  </si>
  <si>
    <t>vie 4/05/18</t>
  </si>
  <si>
    <t>sáb 5/05/18</t>
  </si>
  <si>
    <t>mar 1/05/18</t>
  </si>
  <si>
    <t>lun 15/10/18</t>
  </si>
  <si>
    <t>jue 31/05/18</t>
  </si>
  <si>
    <t>mar 9/10/18</t>
  </si>
  <si>
    <t xml:space="preserve">SEMANA1 </t>
  </si>
  <si>
    <t>SEMANA2</t>
  </si>
  <si>
    <t>SEMANA3</t>
  </si>
  <si>
    <t>SEMANA4</t>
  </si>
  <si>
    <t>SEMANA5</t>
  </si>
  <si>
    <t>SEMANA6</t>
  </si>
  <si>
    <t>SEMANA7</t>
  </si>
  <si>
    <t>SEMANA8</t>
  </si>
  <si>
    <t>SEMANA9</t>
  </si>
  <si>
    <t>SEMANA10</t>
  </si>
  <si>
    <t>SEMANA11</t>
  </si>
  <si>
    <t>SEMANA12</t>
  </si>
  <si>
    <t>SEMANA13</t>
  </si>
  <si>
    <t>SEMANA14</t>
  </si>
  <si>
    <t>SEMANA15</t>
  </si>
  <si>
    <t>SEMANA16</t>
  </si>
  <si>
    <t>SEMANA17</t>
  </si>
  <si>
    <t>SEMANA18</t>
  </si>
  <si>
    <t>SEMANA19</t>
  </si>
  <si>
    <t>SEMANA20</t>
  </si>
  <si>
    <t>SEMANA21</t>
  </si>
  <si>
    <t>SEMANA22</t>
  </si>
  <si>
    <t>SEMANA23</t>
  </si>
  <si>
    <t>SEMANA24</t>
  </si>
  <si>
    <t>SEMANA25</t>
  </si>
  <si>
    <t>SEMANA26</t>
  </si>
  <si>
    <t>SEMANA27</t>
  </si>
  <si>
    <t>SEMANA28</t>
  </si>
  <si>
    <t>SEMANA29</t>
  </si>
  <si>
    <t>SEMANA30</t>
  </si>
  <si>
    <t>SEMANA31</t>
  </si>
  <si>
    <t>SEMANA32</t>
  </si>
  <si>
    <t>SEMANA33</t>
  </si>
  <si>
    <t>SEMANA34</t>
  </si>
  <si>
    <t>SEMANA35</t>
  </si>
  <si>
    <t>SEMANA36</t>
  </si>
  <si>
    <t>SEMANA37</t>
  </si>
  <si>
    <t>SEMANA38</t>
  </si>
  <si>
    <t>SEMANA39</t>
  </si>
  <si>
    <t>SEMANA40</t>
  </si>
  <si>
    <t>DURACION</t>
  </si>
  <si>
    <t>27/02/2018 A 04/03/18</t>
  </si>
  <si>
    <t>05/03/18 A 11/03/18</t>
  </si>
  <si>
    <t>12/03/18 A 18/03/18</t>
  </si>
  <si>
    <t>19/03/18 A 25/03/18</t>
  </si>
  <si>
    <t>26/03/18 A 01/04/18</t>
  </si>
  <si>
    <t>02/04/18 A 08/04/18</t>
  </si>
  <si>
    <t>09/04/18 A 15/04/18</t>
  </si>
  <si>
    <t>16/04/18 A 22/04/18</t>
  </si>
  <si>
    <t>23/04/18 A 29/04/18</t>
  </si>
  <si>
    <t>30/04/18 A 06/05/18</t>
  </si>
  <si>
    <t>7/05/18 A 13/05/18</t>
  </si>
  <si>
    <t>14/05/18 A 20/05/18</t>
  </si>
  <si>
    <t>21/05/18 A 27/05/18</t>
  </si>
  <si>
    <t>28/05/18 A 03/06/18</t>
  </si>
  <si>
    <t>04/06/18 A 10/06/18</t>
  </si>
  <si>
    <t>11/06/18 A 17/06/18</t>
  </si>
  <si>
    <t>18/06/18 A 24/06/18</t>
  </si>
  <si>
    <t>25/06/18 A 01/07/18</t>
  </si>
  <si>
    <t>06/08/18 A 12/08/18</t>
  </si>
  <si>
    <t>13/08/18 A 19/08/18</t>
  </si>
  <si>
    <t>20/08/18 A 26/08/18</t>
  </si>
  <si>
    <t>27/08/18 A 02/09/18</t>
  </si>
  <si>
    <t>03/09/18 A 09/09/18</t>
  </si>
  <si>
    <t>10/09/18 A 16/09/18</t>
  </si>
  <si>
    <t>17/09/18 A 23/09/18</t>
  </si>
  <si>
    <t>24/09/18 A 30/09/18</t>
  </si>
  <si>
    <t>01/10/18 A 07/10/18</t>
  </si>
  <si>
    <t>08/10/18 A 14/10/18</t>
  </si>
  <si>
    <t>15/10/18 A 21/10/18</t>
  </si>
  <si>
    <t>22/10/18 A 28/10/18</t>
  </si>
  <si>
    <t>29/10/18 A 04/11/18</t>
  </si>
  <si>
    <t>05/11/18 A 11/11/18</t>
  </si>
  <si>
    <t>12/11/18 A 18/11/18</t>
  </si>
  <si>
    <t>19/11/18 A 25/11/18</t>
  </si>
  <si>
    <t>mié 21/03/18</t>
  </si>
  <si>
    <t>mié 5/09/18</t>
  </si>
  <si>
    <t>mié 29/08/18</t>
  </si>
  <si>
    <t>lun 27/08/18</t>
  </si>
  <si>
    <t>vie 31/08/18</t>
  </si>
  <si>
    <t>jue 30/08/18</t>
  </si>
  <si>
    <t>mar 28/08/18</t>
  </si>
  <si>
    <t>vie 14/09/18</t>
  </si>
  <si>
    <t>vie 7/09/18</t>
  </si>
  <si>
    <t>jue 26/04/18</t>
  </si>
  <si>
    <t>vie 27/04/18</t>
  </si>
  <si>
    <t>mar 24/04/18</t>
  </si>
  <si>
    <t>sáb 15/09/18</t>
  </si>
  <si>
    <t>mar 2/10/18</t>
  </si>
  <si>
    <t>26/11/18 A 02/12/18</t>
  </si>
  <si>
    <t>sáb 28/04/18</t>
  </si>
  <si>
    <t>sáb 6/10/18</t>
  </si>
  <si>
    <t>mar 4/09/18</t>
  </si>
  <si>
    <t>sáb 8/09/18</t>
  </si>
  <si>
    <t>mar 30/10/18</t>
  </si>
  <si>
    <t>02/07/18 A 08/07/18</t>
  </si>
  <si>
    <t>09/07/18 A 15/07/18</t>
  </si>
  <si>
    <t>16/07/18 A 22/07/18</t>
  </si>
  <si>
    <t>23/07/18 A 29/07/18</t>
  </si>
  <si>
    <t>30/07/18 A 05/08/18</t>
  </si>
  <si>
    <t>sáb 7/04/18</t>
  </si>
  <si>
    <t>vie 20/04/18</t>
  </si>
  <si>
    <t>SUBTOTAL</t>
  </si>
  <si>
    <t>AIU</t>
  </si>
  <si>
    <t>TOTAL</t>
  </si>
  <si>
    <t>% EJECUTADO</t>
  </si>
  <si>
    <t>TOTAL ACUMULADO</t>
  </si>
  <si>
    <t>%</t>
  </si>
  <si>
    <t>FLUJO DE INVERSIONES CONSTRUCCION DE LA ESTACION DE POLICIA DE CHIMA DEPARTAMENTO DE SANTANDER.</t>
  </si>
  <si>
    <t>sáb 21/04/18</t>
  </si>
  <si>
    <t>Revision de planos</t>
  </si>
  <si>
    <t>03/12/18 A 09/12/18</t>
  </si>
  <si>
    <t>10/12/18 A 16/12/18</t>
  </si>
  <si>
    <t>17/12/18 A 23/12/18</t>
  </si>
  <si>
    <t>24/12/18 A 26/12/18</t>
  </si>
  <si>
    <t>SEMANA41</t>
  </si>
  <si>
    <t>SEMANA42</t>
  </si>
  <si>
    <t>SEMANA43</t>
  </si>
  <si>
    <t>SEMANA44</t>
  </si>
  <si>
    <t>mar 6/03/18</t>
  </si>
  <si>
    <t>mar 13/03/18</t>
  </si>
  <si>
    <t>mar 10/04/18</t>
  </si>
  <si>
    <t>vie 16/03/18</t>
  </si>
  <si>
    <t>sáb 31/03/18</t>
  </si>
  <si>
    <t>jue 22/03/18</t>
  </si>
  <si>
    <t>jue 19/04/18</t>
  </si>
  <si>
    <t>vie 23/03/18</t>
  </si>
  <si>
    <t>sáb 14/04/18</t>
  </si>
  <si>
    <t>dom 15/04/18</t>
  </si>
  <si>
    <t>mar 11/12/18</t>
  </si>
  <si>
    <t>jue 10/05/18</t>
  </si>
  <si>
    <t>vie 8/06/18</t>
  </si>
  <si>
    <t>dom 6/05/18</t>
  </si>
  <si>
    <t>jue 27/09/18</t>
  </si>
  <si>
    <t>sáb 14/07/18</t>
  </si>
  <si>
    <t>sáb 21/07/18</t>
  </si>
  <si>
    <t>mié 19/09/18</t>
  </si>
  <si>
    <t>lun 10/09/18</t>
  </si>
  <si>
    <t>lun 6/08/18</t>
  </si>
  <si>
    <t>vie 28/09/18</t>
  </si>
  <si>
    <t>jue 25/10/18</t>
  </si>
  <si>
    <t>sáb 22/12/18</t>
  </si>
  <si>
    <t>vie 21/12/18</t>
  </si>
  <si>
    <t>jue 28/06/18</t>
  </si>
  <si>
    <t>dom 19/08/18</t>
  </si>
  <si>
    <t>sáb 30/06/18</t>
  </si>
  <si>
    <t>sáb 7/07/18</t>
  </si>
  <si>
    <t>lun 25/06/18</t>
  </si>
  <si>
    <t>sáb 23/06/18</t>
  </si>
  <si>
    <t>vie 13/07/18</t>
  </si>
  <si>
    <t>sáb 10/11/18</t>
  </si>
  <si>
    <t>mié 3/10/18</t>
  </si>
  <si>
    <t>mar 23/10/18</t>
  </si>
  <si>
    <t>mar 18/09/18</t>
  </si>
  <si>
    <t>jue 13/09/18</t>
  </si>
  <si>
    <t>sáb 29/09/18</t>
  </si>
  <si>
    <t>vie 26/10/18</t>
  </si>
  <si>
    <t>mié 6/06/18</t>
  </si>
  <si>
    <t>jue 7/06/18</t>
  </si>
  <si>
    <t>jue 3/05/18</t>
  </si>
  <si>
    <t>mar 27/11/18</t>
  </si>
  <si>
    <t>mié 2/05/18</t>
  </si>
  <si>
    <t>dom 22/04/18</t>
  </si>
  <si>
    <t>mar 6/11/18</t>
  </si>
  <si>
    <t>vie 2/11/18</t>
  </si>
  <si>
    <t>jue 1/11/18</t>
  </si>
  <si>
    <t>sáb 17/11/18</t>
  </si>
  <si>
    <t>jue 8/11/18</t>
  </si>
  <si>
    <t>mié 21/11/18</t>
  </si>
  <si>
    <t>lun 19/11/18</t>
  </si>
  <si>
    <t>mar 20/11/18</t>
  </si>
  <si>
    <t>jue 11/10/18</t>
  </si>
  <si>
    <t>mié 26/12/18</t>
  </si>
  <si>
    <t>vie 19/10/18</t>
  </si>
  <si>
    <t>lun 23/07/18</t>
  </si>
  <si>
    <t>mar 24/07/18</t>
  </si>
  <si>
    <t>mié 25/07/18</t>
  </si>
  <si>
    <t>vie 9/11/18</t>
  </si>
  <si>
    <t>sáb 3/11/18</t>
  </si>
  <si>
    <t>mié 7/11/18</t>
  </si>
  <si>
    <t>lun 6/03/18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</si>
</sst>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.00_-;\-&quot;$&quot;\ * #,##0.00_-;_-&quot;$&quot;\ * &quot;-&quot;_-;_-@_-"/>
    <numFmt numFmtId="167" formatCode="0.0000"/>
    <numFmt numFmtId="168" formatCode="0.00000"/>
    <numFmt numFmtId="169" formatCode="0.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363636"/>
      <name val="Segoe UI"/>
      <family val="2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0" applyNumberFormat="1"/>
    <xf numFmtId="164" fontId="3" fillId="0" borderId="0" xfId="1" applyFont="1"/>
    <xf numFmtId="0" fontId="0" fillId="0" borderId="0" xfId="0" applyFill="1"/>
    <xf numFmtId="164" fontId="3" fillId="0" borderId="0" xfId="1" applyFont="1" applyFill="1"/>
    <xf numFmtId="0" fontId="2" fillId="0" borderId="1" xfId="0" applyFont="1" applyBorder="1"/>
    <xf numFmtId="0" fontId="0" fillId="0" borderId="1" xfId="0" applyBorder="1"/>
    <xf numFmtId="14" fontId="3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vertical="center" wrapText="1"/>
    </xf>
    <xf numFmtId="164" fontId="0" fillId="0" borderId="1" xfId="1" applyFont="1" applyBorder="1"/>
    <xf numFmtId="164" fontId="0" fillId="0" borderId="1" xfId="0" applyNumberFormat="1" applyBorder="1"/>
    <xf numFmtId="0" fontId="6" fillId="2" borderId="1" xfId="0" applyFont="1" applyFill="1" applyBorder="1" applyAlignment="1">
      <alignment vertical="center" wrapText="1"/>
    </xf>
    <xf numFmtId="164" fontId="3" fillId="0" borderId="1" xfId="1" applyFont="1" applyBorder="1"/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/>
    <xf numFmtId="164" fontId="0" fillId="0" borderId="1" xfId="1" applyFont="1" applyFill="1" applyBorder="1"/>
    <xf numFmtId="164" fontId="0" fillId="0" borderId="1" xfId="0" applyNumberFormat="1" applyFill="1" applyBorder="1"/>
    <xf numFmtId="164" fontId="3" fillId="0" borderId="1" xfId="1" applyFont="1" applyFill="1" applyBorder="1"/>
    <xf numFmtId="0" fontId="9" fillId="2" borderId="1" xfId="0" applyFont="1" applyFill="1" applyBorder="1" applyAlignment="1">
      <alignment vertical="center" wrapText="1"/>
    </xf>
    <xf numFmtId="166" fontId="0" fillId="0" borderId="1" xfId="0" applyNumberFormat="1" applyBorder="1"/>
    <xf numFmtId="10" fontId="0" fillId="0" borderId="1" xfId="0" applyNumberFormat="1" applyBorder="1"/>
    <xf numFmtId="165" fontId="0" fillId="0" borderId="1" xfId="0" applyNumberFormat="1" applyBorder="1"/>
    <xf numFmtId="9" fontId="0" fillId="0" borderId="1" xfId="2" applyFont="1" applyBorder="1"/>
    <xf numFmtId="0" fontId="2" fillId="3" borderId="1" xfId="0" applyFont="1" applyFill="1" applyBorder="1"/>
    <xf numFmtId="0" fontId="0" fillId="3" borderId="1" xfId="0" applyFill="1" applyBorder="1"/>
    <xf numFmtId="0" fontId="3" fillId="3" borderId="1" xfId="0" applyFont="1" applyFill="1" applyBorder="1" applyAlignment="1">
      <alignment horizontal="center" vertical="center"/>
    </xf>
    <xf numFmtId="0" fontId="2" fillId="0" borderId="0" xfId="0" applyFon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4" fontId="0" fillId="0" borderId="1" xfId="0" applyNumberFormat="1" applyBorder="1"/>
    <xf numFmtId="14" fontId="0" fillId="0" borderId="1" xfId="0" applyNumberFormat="1" applyFill="1" applyBorder="1"/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0" fontId="2" fillId="0" borderId="1" xfId="2" applyNumberFormat="1" applyFont="1" applyBorder="1"/>
    <xf numFmtId="10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3">
    <cellStyle name="Moneda [0]" xfId="1" builtinId="7"/>
    <cellStyle name="Normal" xfId="0" builtinId="0"/>
    <cellStyle name="Porcentaje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M358"/>
  <sheetViews>
    <sheetView tabSelected="1" zoomScale="80" zoomScaleNormal="80" workbookViewId="0">
      <selection activeCell="Z247" sqref="Z247"/>
    </sheetView>
  </sheetViews>
  <sheetFormatPr baseColWidth="10" defaultRowHeight="15" x14ac:dyDescent="0.25"/>
  <cols>
    <col min="1" max="1" width="7.140625" bestFit="1" customWidth="1"/>
    <col min="2" max="2" width="60.42578125" customWidth="1"/>
    <col min="3" max="3" width="8.28515625" bestFit="1" customWidth="1"/>
    <col min="4" max="4" width="10.28515625" bestFit="1" customWidth="1"/>
    <col min="5" max="5" width="13.85546875" bestFit="1" customWidth="1"/>
    <col min="6" max="6" width="19.28515625" bestFit="1" customWidth="1"/>
    <col min="7" max="7" width="12.7109375" customWidth="1"/>
    <col min="8" max="8" width="13.85546875" bestFit="1" customWidth="1"/>
    <col min="9" max="9" width="13.7109375" bestFit="1" customWidth="1"/>
    <col min="10" max="10" width="14.28515625" bestFit="1" customWidth="1"/>
    <col min="11" max="11" width="21.85546875" customWidth="1"/>
    <col min="12" max="12" width="18.28515625" customWidth="1"/>
    <col min="13" max="13" width="17.28515625" customWidth="1"/>
    <col min="14" max="14" width="17.7109375" customWidth="1"/>
    <col min="15" max="15" width="17.28515625" customWidth="1"/>
    <col min="16" max="16" width="20.42578125" customWidth="1"/>
    <col min="17" max="18" width="19.7109375" customWidth="1"/>
    <col min="19" max="19" width="21.140625" customWidth="1"/>
    <col min="20" max="20" width="23" customWidth="1"/>
    <col min="21" max="21" width="15.7109375" customWidth="1"/>
    <col min="22" max="23" width="21" customWidth="1"/>
    <col min="24" max="24" width="18.5703125" customWidth="1"/>
    <col min="25" max="25" width="20.140625" customWidth="1"/>
    <col min="26" max="26" width="16" customWidth="1"/>
    <col min="27" max="27" width="22.140625" customWidth="1"/>
    <col min="28" max="28" width="16.7109375" customWidth="1"/>
    <col min="29" max="29" width="22.85546875" customWidth="1"/>
    <col min="30" max="30" width="16.7109375" customWidth="1"/>
    <col min="31" max="31" width="17" customWidth="1"/>
    <col min="32" max="32" width="17.7109375" customWidth="1"/>
    <col min="33" max="33" width="18.7109375" customWidth="1"/>
    <col min="34" max="34" width="21.140625" customWidth="1"/>
    <col min="35" max="35" width="16.5703125" customWidth="1"/>
    <col min="36" max="37" width="17.28515625" customWidth="1"/>
    <col min="38" max="38" width="21.140625" customWidth="1"/>
    <col min="39" max="39" width="16.5703125" bestFit="1" customWidth="1"/>
    <col min="40" max="40" width="17.28515625" customWidth="1"/>
    <col min="41" max="41" width="17.7109375" customWidth="1"/>
    <col min="42" max="42" width="16.28515625" customWidth="1"/>
    <col min="43" max="43" width="16.5703125" bestFit="1" customWidth="1"/>
    <col min="44" max="44" width="18" customWidth="1"/>
    <col min="45" max="45" width="17.140625" customWidth="1"/>
    <col min="46" max="46" width="17.42578125" customWidth="1"/>
    <col min="47" max="47" width="18.85546875" customWidth="1"/>
    <col min="48" max="48" width="17.5703125" customWidth="1"/>
    <col min="49" max="49" width="19" customWidth="1"/>
    <col min="50" max="50" width="16.5703125" bestFit="1" customWidth="1"/>
    <col min="51" max="51" width="16.7109375" customWidth="1"/>
    <col min="52" max="54" width="16.5703125" bestFit="1" customWidth="1"/>
    <col min="56" max="56" width="16.7109375" bestFit="1" customWidth="1"/>
  </cols>
  <sheetData>
    <row r="4" spans="1:65" x14ac:dyDescent="0.25">
      <c r="A4" s="39" t="s">
        <v>566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</row>
    <row r="5" spans="1:65" x14ac:dyDescent="0.25">
      <c r="A5" s="25" t="s">
        <v>0</v>
      </c>
      <c r="B5" s="25" t="s">
        <v>1</v>
      </c>
      <c r="C5" s="25" t="s">
        <v>424</v>
      </c>
      <c r="D5" s="25" t="s">
        <v>2</v>
      </c>
      <c r="E5" s="25" t="s">
        <v>3</v>
      </c>
      <c r="F5" s="25" t="s">
        <v>4</v>
      </c>
      <c r="G5" s="26"/>
      <c r="H5" s="26"/>
      <c r="I5" s="26"/>
      <c r="J5" s="26"/>
      <c r="K5" s="27" t="s">
        <v>458</v>
      </c>
      <c r="L5" s="27" t="s">
        <v>459</v>
      </c>
      <c r="M5" s="27" t="s">
        <v>460</v>
      </c>
      <c r="N5" s="27" t="s">
        <v>461</v>
      </c>
      <c r="O5" s="27" t="s">
        <v>462</v>
      </c>
      <c r="P5" s="27" t="s">
        <v>463</v>
      </c>
      <c r="Q5" s="27" t="s">
        <v>464</v>
      </c>
      <c r="R5" s="27" t="s">
        <v>465</v>
      </c>
      <c r="S5" s="27" t="s">
        <v>466</v>
      </c>
      <c r="T5" s="27" t="s">
        <v>467</v>
      </c>
      <c r="U5" s="27" t="s">
        <v>468</v>
      </c>
      <c r="V5" s="27" t="s">
        <v>469</v>
      </c>
      <c r="W5" s="27" t="s">
        <v>470</v>
      </c>
      <c r="X5" s="27" t="s">
        <v>471</v>
      </c>
      <c r="Y5" s="27" t="s">
        <v>472</v>
      </c>
      <c r="Z5" s="27" t="s">
        <v>473</v>
      </c>
      <c r="AA5" s="27" t="s">
        <v>474</v>
      </c>
      <c r="AB5" s="27" t="s">
        <v>475</v>
      </c>
      <c r="AC5" s="27" t="s">
        <v>476</v>
      </c>
      <c r="AD5" s="27" t="s">
        <v>477</v>
      </c>
      <c r="AE5" s="27" t="s">
        <v>478</v>
      </c>
      <c r="AF5" s="27" t="s">
        <v>479</v>
      </c>
      <c r="AG5" s="27" t="s">
        <v>480</v>
      </c>
      <c r="AH5" s="27" t="s">
        <v>481</v>
      </c>
      <c r="AI5" s="27" t="s">
        <v>482</v>
      </c>
      <c r="AJ5" s="27" t="s">
        <v>483</v>
      </c>
      <c r="AK5" s="27" t="s">
        <v>484</v>
      </c>
      <c r="AL5" s="27" t="s">
        <v>485</v>
      </c>
      <c r="AM5" s="27" t="s">
        <v>486</v>
      </c>
      <c r="AN5" s="27" t="s">
        <v>487</v>
      </c>
      <c r="AO5" s="27" t="s">
        <v>488</v>
      </c>
      <c r="AP5" s="27" t="s">
        <v>489</v>
      </c>
      <c r="AQ5" s="27" t="s">
        <v>490</v>
      </c>
      <c r="AR5" s="27" t="s">
        <v>491</v>
      </c>
      <c r="AS5" s="27" t="s">
        <v>492</v>
      </c>
      <c r="AT5" s="27" t="s">
        <v>493</v>
      </c>
      <c r="AU5" s="27" t="s">
        <v>494</v>
      </c>
      <c r="AV5" s="27" t="s">
        <v>495</v>
      </c>
      <c r="AW5" s="27" t="s">
        <v>496</v>
      </c>
      <c r="AX5" s="27" t="s">
        <v>497</v>
      </c>
      <c r="AY5" s="27" t="s">
        <v>573</v>
      </c>
      <c r="AZ5" s="27" t="s">
        <v>574</v>
      </c>
      <c r="BA5" s="27" t="s">
        <v>575</v>
      </c>
      <c r="BB5" s="27" t="s">
        <v>576</v>
      </c>
    </row>
    <row r="6" spans="1:65" ht="24" x14ac:dyDescent="0.25">
      <c r="A6" s="5"/>
      <c r="B6" s="5"/>
      <c r="C6" s="5"/>
      <c r="D6" s="5"/>
      <c r="E6" s="5"/>
      <c r="F6" s="5"/>
      <c r="G6" s="38" t="s">
        <v>498</v>
      </c>
      <c r="H6" s="38"/>
      <c r="I6" s="38"/>
      <c r="J6" s="38"/>
      <c r="K6" s="7" t="s">
        <v>499</v>
      </c>
      <c r="L6" s="7" t="s">
        <v>500</v>
      </c>
      <c r="M6" s="7" t="s">
        <v>501</v>
      </c>
      <c r="N6" s="7" t="s">
        <v>502</v>
      </c>
      <c r="O6" s="7" t="s">
        <v>503</v>
      </c>
      <c r="P6" s="7" t="s">
        <v>504</v>
      </c>
      <c r="Q6" s="7" t="s">
        <v>505</v>
      </c>
      <c r="R6" s="7" t="s">
        <v>506</v>
      </c>
      <c r="S6" s="7" t="s">
        <v>507</v>
      </c>
      <c r="T6" s="7" t="s">
        <v>508</v>
      </c>
      <c r="U6" s="7" t="s">
        <v>509</v>
      </c>
      <c r="V6" s="7" t="s">
        <v>510</v>
      </c>
      <c r="W6" s="7" t="s">
        <v>511</v>
      </c>
      <c r="X6" s="7" t="s">
        <v>512</v>
      </c>
      <c r="Y6" s="7" t="s">
        <v>513</v>
      </c>
      <c r="Z6" s="7" t="s">
        <v>514</v>
      </c>
      <c r="AA6" s="7" t="s">
        <v>515</v>
      </c>
      <c r="AB6" s="7" t="s">
        <v>516</v>
      </c>
      <c r="AC6" s="7" t="s">
        <v>553</v>
      </c>
      <c r="AD6" s="7" t="s">
        <v>554</v>
      </c>
      <c r="AE6" s="7" t="s">
        <v>555</v>
      </c>
      <c r="AF6" s="7" t="s">
        <v>556</v>
      </c>
      <c r="AG6" s="7" t="s">
        <v>557</v>
      </c>
      <c r="AH6" s="7" t="s">
        <v>517</v>
      </c>
      <c r="AI6" s="7" t="s">
        <v>518</v>
      </c>
      <c r="AJ6" s="7" t="s">
        <v>519</v>
      </c>
      <c r="AK6" s="7" t="s">
        <v>520</v>
      </c>
      <c r="AL6" s="7" t="s">
        <v>521</v>
      </c>
      <c r="AM6" s="7" t="s">
        <v>522</v>
      </c>
      <c r="AN6" s="7" t="s">
        <v>523</v>
      </c>
      <c r="AO6" s="7" t="s">
        <v>524</v>
      </c>
      <c r="AP6" s="7" t="s">
        <v>525</v>
      </c>
      <c r="AQ6" s="7" t="s">
        <v>526</v>
      </c>
      <c r="AR6" s="7" t="s">
        <v>527</v>
      </c>
      <c r="AS6" s="7" t="s">
        <v>528</v>
      </c>
      <c r="AT6" s="7" t="s">
        <v>529</v>
      </c>
      <c r="AU6" s="7" t="s">
        <v>530</v>
      </c>
      <c r="AV6" s="7" t="s">
        <v>531</v>
      </c>
      <c r="AW6" s="7" t="s">
        <v>532</v>
      </c>
      <c r="AX6" s="7" t="s">
        <v>547</v>
      </c>
      <c r="AY6" s="7" t="s">
        <v>569</v>
      </c>
      <c r="AZ6" s="7" t="s">
        <v>570</v>
      </c>
      <c r="BA6" s="7" t="s">
        <v>571</v>
      </c>
      <c r="BB6" s="7" t="s">
        <v>572</v>
      </c>
    </row>
    <row r="7" spans="1:65" ht="24" x14ac:dyDescent="0.25">
      <c r="A7" s="5">
        <v>1</v>
      </c>
      <c r="B7" s="5" t="s">
        <v>5</v>
      </c>
      <c r="C7" s="6"/>
      <c r="D7" s="6"/>
      <c r="E7" s="6"/>
      <c r="F7" s="6"/>
      <c r="G7" s="8" t="s">
        <v>425</v>
      </c>
      <c r="H7" s="8" t="s">
        <v>426</v>
      </c>
      <c r="I7" s="8" t="s">
        <v>427</v>
      </c>
      <c r="J7" s="8" t="s">
        <v>428</v>
      </c>
      <c r="K7" s="9"/>
      <c r="L7" s="6"/>
      <c r="M7" s="6"/>
      <c r="N7" s="6"/>
      <c r="O7" s="6"/>
      <c r="P7" s="10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32"/>
      <c r="BA7" s="32"/>
      <c r="BB7" s="6"/>
    </row>
    <row r="8" spans="1:65" x14ac:dyDescent="0.25">
      <c r="A8" s="6"/>
      <c r="B8" s="6" t="s">
        <v>568</v>
      </c>
      <c r="C8" s="6"/>
      <c r="D8" s="6"/>
      <c r="E8" s="6"/>
      <c r="F8" s="6"/>
      <c r="G8" s="6">
        <v>7</v>
      </c>
      <c r="H8" s="8"/>
      <c r="I8" s="13" t="s">
        <v>429</v>
      </c>
      <c r="J8" s="20" t="s">
        <v>638</v>
      </c>
      <c r="K8" s="9"/>
      <c r="L8" s="6"/>
      <c r="M8" s="6"/>
      <c r="N8" s="6"/>
      <c r="O8" s="6"/>
      <c r="P8" s="10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32"/>
      <c r="BA8" s="32"/>
      <c r="BB8" s="6"/>
    </row>
    <row r="9" spans="1:65" ht="18.75" x14ac:dyDescent="0.25">
      <c r="A9" s="6" t="s">
        <v>6</v>
      </c>
      <c r="B9" s="6" t="s">
        <v>7</v>
      </c>
      <c r="C9" s="6" t="s">
        <v>8</v>
      </c>
      <c r="D9" s="6">
        <v>537</v>
      </c>
      <c r="E9" s="11">
        <v>6777</v>
      </c>
      <c r="F9" s="12">
        <f>+D9*E9</f>
        <v>3639249</v>
      </c>
      <c r="G9" s="6">
        <v>5</v>
      </c>
      <c r="H9" s="11">
        <f>+F9/G9</f>
        <v>727849.8</v>
      </c>
      <c r="I9" s="13" t="s">
        <v>577</v>
      </c>
      <c r="J9" s="20" t="s">
        <v>430</v>
      </c>
      <c r="K9" s="14"/>
      <c r="L9" s="14">
        <f>+$H$9*5</f>
        <v>3639249</v>
      </c>
      <c r="M9" s="6"/>
      <c r="N9" s="6"/>
      <c r="O9" s="6"/>
      <c r="P9" s="15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12"/>
      <c r="AZ9" s="32"/>
      <c r="BA9" s="32"/>
      <c r="BB9" s="6"/>
    </row>
    <row r="10" spans="1:65" x14ac:dyDescent="0.25">
      <c r="A10" s="6" t="s">
        <v>9</v>
      </c>
      <c r="B10" s="6" t="s">
        <v>10</v>
      </c>
      <c r="C10" s="6" t="s">
        <v>11</v>
      </c>
      <c r="D10" s="6">
        <v>91.66</v>
      </c>
      <c r="E10" s="11">
        <v>18600</v>
      </c>
      <c r="F10" s="12">
        <f t="shared" ref="F10:F73" si="0">+D10*E10</f>
        <v>1704876</v>
      </c>
      <c r="G10" s="6">
        <v>2</v>
      </c>
      <c r="H10" s="11">
        <f t="shared" ref="H10:H73" si="1">+F10/G10</f>
        <v>852438</v>
      </c>
      <c r="I10" s="13" t="s">
        <v>430</v>
      </c>
      <c r="J10" s="20" t="s">
        <v>578</v>
      </c>
      <c r="K10" s="14"/>
      <c r="L10" s="14">
        <f t="shared" ref="L10:M10" si="2">+$H$10*1</f>
        <v>852438</v>
      </c>
      <c r="M10" s="14">
        <f t="shared" si="2"/>
        <v>852438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2"/>
      <c r="AZ10" s="32"/>
      <c r="BA10" s="32"/>
      <c r="BB10" s="14"/>
      <c r="BC10" s="2"/>
      <c r="BF10" s="2"/>
      <c r="BG10" s="2"/>
      <c r="BH10" s="2"/>
      <c r="BI10" s="2"/>
      <c r="BJ10" s="2"/>
      <c r="BK10" s="2"/>
      <c r="BL10" s="2"/>
      <c r="BM10" s="2"/>
    </row>
    <row r="11" spans="1:65" x14ac:dyDescent="0.25">
      <c r="A11" s="6">
        <v>2</v>
      </c>
      <c r="B11" s="6" t="s">
        <v>12</v>
      </c>
      <c r="C11" s="6"/>
      <c r="D11" s="6"/>
      <c r="E11" s="11"/>
      <c r="F11" s="12">
        <f t="shared" si="0"/>
        <v>0</v>
      </c>
      <c r="G11" s="6"/>
      <c r="H11" s="11"/>
      <c r="I11" s="34"/>
      <c r="J11" s="35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2"/>
      <c r="AZ11" s="32"/>
      <c r="BA11" s="32"/>
      <c r="BB11" s="14"/>
      <c r="BC11" s="2"/>
      <c r="BF11" s="2"/>
      <c r="BG11" s="2"/>
      <c r="BH11" s="2"/>
      <c r="BI11" s="2"/>
      <c r="BJ11" s="2"/>
      <c r="BK11" s="2"/>
      <c r="BL11" s="2"/>
      <c r="BM11" s="2"/>
    </row>
    <row r="12" spans="1:65" x14ac:dyDescent="0.25">
      <c r="A12" s="6" t="s">
        <v>13</v>
      </c>
      <c r="B12" s="6" t="s">
        <v>14</v>
      </c>
      <c r="C12" s="6" t="s">
        <v>15</v>
      </c>
      <c r="D12" s="6">
        <v>83.29</v>
      </c>
      <c r="E12" s="11">
        <v>29900</v>
      </c>
      <c r="F12" s="12">
        <f t="shared" si="0"/>
        <v>2490371</v>
      </c>
      <c r="G12" s="6">
        <v>4</v>
      </c>
      <c r="H12" s="11">
        <f t="shared" si="1"/>
        <v>622592.75</v>
      </c>
      <c r="I12" s="13" t="s">
        <v>578</v>
      </c>
      <c r="J12" s="20" t="s">
        <v>580</v>
      </c>
      <c r="K12" s="14"/>
      <c r="L12" s="14"/>
      <c r="M12" s="14">
        <f>+$H$12*4</f>
        <v>2490371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2"/>
      <c r="AZ12" s="32"/>
      <c r="BA12" s="32"/>
      <c r="BB12" s="14"/>
      <c r="BC12" s="2"/>
      <c r="BF12" s="2"/>
      <c r="BG12" s="2"/>
      <c r="BH12" s="2"/>
      <c r="BI12" s="2"/>
      <c r="BJ12" s="2"/>
      <c r="BK12" s="2"/>
      <c r="BL12" s="2"/>
      <c r="BM12" s="2"/>
    </row>
    <row r="13" spans="1:65" x14ac:dyDescent="0.25">
      <c r="A13" s="6" t="s">
        <v>16</v>
      </c>
      <c r="B13" s="6" t="s">
        <v>17</v>
      </c>
      <c r="C13" s="6" t="s">
        <v>18</v>
      </c>
      <c r="D13" s="6">
        <v>537</v>
      </c>
      <c r="E13" s="11">
        <v>7350</v>
      </c>
      <c r="F13" s="12">
        <f t="shared" si="0"/>
        <v>3946950</v>
      </c>
      <c r="G13" s="6">
        <v>30</v>
      </c>
      <c r="H13" s="11">
        <f t="shared" si="1"/>
        <v>131565</v>
      </c>
      <c r="I13" s="13" t="s">
        <v>430</v>
      </c>
      <c r="J13" s="20" t="s">
        <v>579</v>
      </c>
      <c r="K13" s="14"/>
      <c r="L13" s="14">
        <f>+$H$13*3</f>
        <v>394695</v>
      </c>
      <c r="M13" s="14">
        <f>+$H$13*7</f>
        <v>920955</v>
      </c>
      <c r="N13" s="14">
        <f>+$H$13*7</f>
        <v>920955</v>
      </c>
      <c r="O13" s="14">
        <f>+$H$13*7</f>
        <v>920955</v>
      </c>
      <c r="P13" s="14">
        <f>+$H$13*6</f>
        <v>789390</v>
      </c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2"/>
      <c r="AZ13" s="32"/>
      <c r="BA13" s="32"/>
      <c r="BB13" s="14"/>
      <c r="BC13" s="2"/>
      <c r="BF13" s="2"/>
      <c r="BG13" s="2"/>
      <c r="BH13" s="2"/>
      <c r="BI13" s="2"/>
      <c r="BJ13" s="2"/>
      <c r="BK13" s="2"/>
      <c r="BL13" s="2"/>
      <c r="BM13" s="2"/>
    </row>
    <row r="14" spans="1:65" x14ac:dyDescent="0.25">
      <c r="A14" s="5">
        <v>3</v>
      </c>
      <c r="B14" s="5" t="s">
        <v>19</v>
      </c>
      <c r="C14" s="6"/>
      <c r="D14" s="6"/>
      <c r="E14" s="11"/>
      <c r="F14" s="12">
        <f t="shared" si="0"/>
        <v>0</v>
      </c>
      <c r="G14" s="6"/>
      <c r="H14" s="11"/>
      <c r="I14" s="34"/>
      <c r="J14" s="35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2"/>
      <c r="AZ14" s="32"/>
      <c r="BA14" s="32"/>
      <c r="BB14" s="14"/>
      <c r="BC14" s="2"/>
      <c r="BF14" s="2"/>
      <c r="BG14" s="2"/>
      <c r="BH14" s="2"/>
      <c r="BI14" s="2"/>
      <c r="BJ14" s="2"/>
      <c r="BK14" s="2"/>
      <c r="BL14" s="2"/>
      <c r="BM14" s="2"/>
    </row>
    <row r="15" spans="1:65" x14ac:dyDescent="0.25">
      <c r="A15" s="6" t="s">
        <v>20</v>
      </c>
      <c r="B15" s="6" t="s">
        <v>21</v>
      </c>
      <c r="C15" s="6" t="s">
        <v>22</v>
      </c>
      <c r="D15" s="6">
        <v>78.09</v>
      </c>
      <c r="E15" s="11">
        <v>33075</v>
      </c>
      <c r="F15" s="12">
        <f t="shared" si="0"/>
        <v>2582826.75</v>
      </c>
      <c r="G15" s="6">
        <v>20</v>
      </c>
      <c r="H15" s="11">
        <f t="shared" si="1"/>
        <v>129141.33749999999</v>
      </c>
      <c r="I15" s="13" t="s">
        <v>533</v>
      </c>
      <c r="J15" s="20" t="s">
        <v>579</v>
      </c>
      <c r="K15" s="14"/>
      <c r="L15" s="14"/>
      <c r="M15" s="14"/>
      <c r="N15" s="14">
        <f>+$H$15*7</f>
        <v>903989.36249999993</v>
      </c>
      <c r="O15" s="14">
        <f>+$H$15*7</f>
        <v>903989.36249999993</v>
      </c>
      <c r="P15" s="14">
        <f>+$H$15*6</f>
        <v>774848.02499999991</v>
      </c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2"/>
      <c r="AZ15" s="32"/>
      <c r="BA15" s="32"/>
      <c r="BB15" s="14"/>
      <c r="BC15" s="2"/>
      <c r="BF15" s="2"/>
      <c r="BG15" s="2"/>
      <c r="BH15" s="2"/>
      <c r="BI15" s="2"/>
      <c r="BJ15" s="2"/>
      <c r="BK15" s="2"/>
      <c r="BL15" s="2"/>
      <c r="BM15" s="2"/>
    </row>
    <row r="16" spans="1:65" x14ac:dyDescent="0.25">
      <c r="A16" s="6" t="s">
        <v>23</v>
      </c>
      <c r="B16" s="6" t="s">
        <v>24</v>
      </c>
      <c r="C16" s="6" t="s">
        <v>22</v>
      </c>
      <c r="D16" s="6">
        <v>38.46</v>
      </c>
      <c r="E16" s="11">
        <v>58809</v>
      </c>
      <c r="F16" s="12">
        <f t="shared" si="0"/>
        <v>2261794.14</v>
      </c>
      <c r="G16" s="6">
        <v>4</v>
      </c>
      <c r="H16" s="11">
        <f t="shared" si="1"/>
        <v>565448.53500000003</v>
      </c>
      <c r="I16" s="13" t="s">
        <v>581</v>
      </c>
      <c r="J16" s="20" t="s">
        <v>448</v>
      </c>
      <c r="K16" s="14"/>
      <c r="L16" s="14"/>
      <c r="M16" s="14"/>
      <c r="N16" s="14"/>
      <c r="O16" s="14">
        <f>+$H$16*3</f>
        <v>1696345.605</v>
      </c>
      <c r="P16" s="14">
        <f>+$H$16*1</f>
        <v>565448.53500000003</v>
      </c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2"/>
      <c r="AZ16" s="32"/>
      <c r="BA16" s="32"/>
      <c r="BB16" s="14"/>
      <c r="BC16" s="2"/>
      <c r="BF16" s="2"/>
      <c r="BG16" s="2"/>
      <c r="BH16" s="2"/>
      <c r="BI16" s="2"/>
      <c r="BJ16" s="2"/>
      <c r="BK16" s="2"/>
      <c r="BL16" s="2"/>
      <c r="BM16" s="2"/>
    </row>
    <row r="17" spans="1:65" x14ac:dyDescent="0.25">
      <c r="A17" s="5">
        <v>4</v>
      </c>
      <c r="B17" s="5" t="s">
        <v>25</v>
      </c>
      <c r="C17" s="6"/>
      <c r="D17" s="6"/>
      <c r="E17" s="11"/>
      <c r="F17" s="12">
        <f t="shared" si="0"/>
        <v>0</v>
      </c>
      <c r="G17" s="6"/>
      <c r="H17" s="11"/>
      <c r="I17" s="34"/>
      <c r="J17" s="35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2"/>
      <c r="AZ17" s="32"/>
      <c r="BA17" s="32"/>
      <c r="BB17" s="14"/>
      <c r="BC17" s="2"/>
      <c r="BF17" s="2"/>
      <c r="BG17" s="2"/>
      <c r="BH17" s="2"/>
      <c r="BI17" s="2"/>
      <c r="BJ17" s="2"/>
      <c r="BK17" s="2"/>
      <c r="BL17" s="2"/>
      <c r="BM17" s="2"/>
    </row>
    <row r="18" spans="1:65" x14ac:dyDescent="0.25">
      <c r="A18" s="6" t="s">
        <v>26</v>
      </c>
      <c r="B18" s="6" t="s">
        <v>27</v>
      </c>
      <c r="C18" s="6" t="s">
        <v>22</v>
      </c>
      <c r="D18" s="6">
        <v>5.86</v>
      </c>
      <c r="E18" s="11">
        <v>280296</v>
      </c>
      <c r="F18" s="12">
        <f t="shared" si="0"/>
        <v>1642534.56</v>
      </c>
      <c r="G18" s="6">
        <v>28</v>
      </c>
      <c r="H18" s="11">
        <f t="shared" si="1"/>
        <v>58661.948571428577</v>
      </c>
      <c r="I18" s="13" t="s">
        <v>582</v>
      </c>
      <c r="J18" s="20" t="s">
        <v>583</v>
      </c>
      <c r="K18" s="14"/>
      <c r="L18" s="14"/>
      <c r="M18" s="14"/>
      <c r="N18" s="14">
        <f>+$H$18*3</f>
        <v>175985.84571428574</v>
      </c>
      <c r="O18" s="14">
        <f>+$H$18*7</f>
        <v>410633.64</v>
      </c>
      <c r="P18" s="14">
        <f t="shared" ref="P18:Q18" si="3">+$H$18*7</f>
        <v>410633.64</v>
      </c>
      <c r="Q18" s="14">
        <f t="shared" si="3"/>
        <v>410633.64</v>
      </c>
      <c r="R18" s="14">
        <f>+$H$18*4</f>
        <v>234647.79428571431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2"/>
      <c r="AZ18" s="32"/>
      <c r="BA18" s="32"/>
      <c r="BB18" s="14"/>
      <c r="BC18" s="2"/>
      <c r="BD18" s="1"/>
      <c r="BF18" s="2"/>
      <c r="BG18" s="2"/>
      <c r="BH18" s="2"/>
      <c r="BI18" s="2"/>
      <c r="BJ18" s="2"/>
      <c r="BK18" s="2"/>
      <c r="BL18" s="2"/>
      <c r="BM18" s="2"/>
    </row>
    <row r="19" spans="1:65" s="3" customFormat="1" x14ac:dyDescent="0.25">
      <c r="A19" s="16">
        <v>4.0199999999999996</v>
      </c>
      <c r="B19" s="16" t="s">
        <v>28</v>
      </c>
      <c r="C19" s="16" t="s">
        <v>29</v>
      </c>
      <c r="D19" s="16">
        <v>685.2</v>
      </c>
      <c r="E19" s="17">
        <v>166430</v>
      </c>
      <c r="F19" s="18">
        <f t="shared" si="0"/>
        <v>114037836.00000001</v>
      </c>
      <c r="G19" s="16">
        <v>23</v>
      </c>
      <c r="H19" s="17">
        <f t="shared" si="1"/>
        <v>4958166.7826086963</v>
      </c>
      <c r="I19" s="13" t="s">
        <v>584</v>
      </c>
      <c r="J19" s="20" t="s">
        <v>585</v>
      </c>
      <c r="K19" s="19"/>
      <c r="L19" s="19"/>
      <c r="M19" s="19"/>
      <c r="N19" s="19">
        <f>+$H$19*3</f>
        <v>14874500.34782609</v>
      </c>
      <c r="O19" s="19">
        <f>+$H$19*7</f>
        <v>34707167.478260875</v>
      </c>
      <c r="P19" s="19">
        <f>+$H$19*7</f>
        <v>34707167.478260875</v>
      </c>
      <c r="Q19" s="19">
        <f>+$H$19*6</f>
        <v>29749000.695652179</v>
      </c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2"/>
      <c r="AZ19" s="32"/>
      <c r="BA19" s="33"/>
      <c r="BB19" s="19"/>
      <c r="BC19" s="4"/>
      <c r="BD19"/>
      <c r="BE19"/>
      <c r="BF19" s="4"/>
      <c r="BG19" s="4"/>
      <c r="BH19" s="4"/>
      <c r="BI19" s="4"/>
      <c r="BJ19" s="4"/>
      <c r="BK19" s="4"/>
      <c r="BL19" s="4"/>
      <c r="BM19" s="4"/>
    </row>
    <row r="20" spans="1:65" x14ac:dyDescent="0.25">
      <c r="A20" s="6">
        <v>4.03</v>
      </c>
      <c r="B20" s="6" t="s">
        <v>30</v>
      </c>
      <c r="C20" s="6" t="s">
        <v>15</v>
      </c>
      <c r="D20" s="6">
        <v>51.23</v>
      </c>
      <c r="E20" s="11">
        <v>555905.99999989523</v>
      </c>
      <c r="F20" s="12">
        <f t="shared" si="0"/>
        <v>28479064.379994631</v>
      </c>
      <c r="G20" s="6">
        <v>18</v>
      </c>
      <c r="H20" s="11">
        <f t="shared" si="1"/>
        <v>1582170.2433330351</v>
      </c>
      <c r="I20" s="13" t="s">
        <v>447</v>
      </c>
      <c r="J20" s="20" t="s">
        <v>559</v>
      </c>
      <c r="K20" s="14"/>
      <c r="L20" s="14"/>
      <c r="M20" s="14"/>
      <c r="N20" s="14"/>
      <c r="O20" s="14"/>
      <c r="P20" s="14">
        <f>+$H$20*7</f>
        <v>11075191.703331247</v>
      </c>
      <c r="Q20" s="14">
        <f>+$H$20*7</f>
        <v>11075191.703331247</v>
      </c>
      <c r="R20" s="14">
        <f>+$H$20*4</f>
        <v>6328680.9733321406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2"/>
      <c r="AZ20" s="32"/>
      <c r="BA20" s="32"/>
      <c r="BB20" s="14"/>
      <c r="BC20" s="2"/>
      <c r="BF20" s="2"/>
      <c r="BG20" s="2"/>
      <c r="BH20" s="2"/>
      <c r="BI20" s="2"/>
      <c r="BJ20" s="2"/>
      <c r="BK20" s="2"/>
      <c r="BL20" s="2"/>
      <c r="BM20" s="2"/>
    </row>
    <row r="21" spans="1:65" x14ac:dyDescent="0.25">
      <c r="A21" s="6">
        <v>4.04</v>
      </c>
      <c r="B21" s="6" t="s">
        <v>31</v>
      </c>
      <c r="C21" s="6" t="s">
        <v>22</v>
      </c>
      <c r="D21" s="6">
        <v>15.13</v>
      </c>
      <c r="E21" s="11">
        <v>690462.00001403841</v>
      </c>
      <c r="F21" s="12">
        <f t="shared" si="0"/>
        <v>10446690.060212402</v>
      </c>
      <c r="G21" s="6">
        <v>20</v>
      </c>
      <c r="H21" s="11">
        <f t="shared" si="1"/>
        <v>522334.50301062007</v>
      </c>
      <c r="I21" s="13" t="s">
        <v>586</v>
      </c>
      <c r="J21" s="20" t="s">
        <v>453</v>
      </c>
      <c r="K21" s="14"/>
      <c r="L21" s="14"/>
      <c r="M21" s="14"/>
      <c r="N21" s="14"/>
      <c r="O21" s="14"/>
      <c r="P21" s="14"/>
      <c r="Q21" s="14">
        <f>+$H$21*1</f>
        <v>522334.50301062007</v>
      </c>
      <c r="R21" s="14">
        <f>+$H$21*7</f>
        <v>3656341.5210743407</v>
      </c>
      <c r="S21" s="14">
        <f>+$H$21*7</f>
        <v>3656341.5210743407</v>
      </c>
      <c r="T21" s="14">
        <f>+$H$21*5</f>
        <v>2611672.5150531004</v>
      </c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2"/>
      <c r="AZ21" s="32"/>
      <c r="BA21" s="32"/>
      <c r="BB21" s="14"/>
      <c r="BC21" s="2"/>
      <c r="BF21" s="2"/>
      <c r="BG21" s="2"/>
      <c r="BH21" s="2"/>
      <c r="BI21" s="2"/>
      <c r="BJ21" s="2"/>
      <c r="BK21" s="2"/>
      <c r="BL21" s="2"/>
      <c r="BM21" s="2"/>
    </row>
    <row r="22" spans="1:65" x14ac:dyDescent="0.25">
      <c r="A22" s="5">
        <v>5</v>
      </c>
      <c r="B22" s="5" t="s">
        <v>32</v>
      </c>
      <c r="C22" s="6"/>
      <c r="D22" s="6"/>
      <c r="E22" s="11"/>
      <c r="F22" s="12">
        <f t="shared" si="0"/>
        <v>0</v>
      </c>
      <c r="G22" s="6"/>
      <c r="H22" s="11"/>
      <c r="I22" s="34"/>
      <c r="J22" s="3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2"/>
      <c r="AZ22" s="32"/>
      <c r="BA22" s="32"/>
      <c r="BB22" s="14"/>
      <c r="BC22" s="2"/>
      <c r="BF22" s="2"/>
      <c r="BG22" s="2"/>
      <c r="BH22" s="2"/>
      <c r="BI22" s="2"/>
      <c r="BJ22" s="2"/>
      <c r="BK22" s="2"/>
      <c r="BL22" s="2"/>
      <c r="BM22" s="2"/>
    </row>
    <row r="23" spans="1:65" x14ac:dyDescent="0.25">
      <c r="A23" s="6" t="s">
        <v>33</v>
      </c>
      <c r="B23" s="6" t="s">
        <v>34</v>
      </c>
      <c r="C23" s="6" t="s">
        <v>22</v>
      </c>
      <c r="D23" s="6">
        <v>58.5</v>
      </c>
      <c r="E23" s="11">
        <v>533814</v>
      </c>
      <c r="F23" s="12">
        <f t="shared" si="0"/>
        <v>31228119</v>
      </c>
      <c r="G23" s="6">
        <v>20</v>
      </c>
      <c r="H23" s="11">
        <f t="shared" si="1"/>
        <v>1561405.95</v>
      </c>
      <c r="I23" s="13" t="s">
        <v>559</v>
      </c>
      <c r="J23" s="20" t="s">
        <v>588</v>
      </c>
      <c r="K23" s="14"/>
      <c r="L23" s="14"/>
      <c r="M23" s="14"/>
      <c r="N23" s="14"/>
      <c r="O23" s="14"/>
      <c r="P23" s="14"/>
      <c r="Q23" s="14"/>
      <c r="R23" s="14">
        <f>+$H$23*3</f>
        <v>4684217.8499999996</v>
      </c>
      <c r="S23" s="14">
        <f>+$H$23*7</f>
        <v>10929841.65</v>
      </c>
      <c r="T23" s="14">
        <f>+$H$23*7</f>
        <v>10929841.65</v>
      </c>
      <c r="U23" s="14">
        <f>+$H$23*3</f>
        <v>4684217.8499999996</v>
      </c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2"/>
      <c r="AZ23" s="32"/>
      <c r="BA23" s="32"/>
      <c r="BB23" s="14"/>
      <c r="BC23" s="2"/>
      <c r="BF23" s="2"/>
      <c r="BG23" s="2"/>
      <c r="BH23" s="2"/>
      <c r="BI23" s="2"/>
      <c r="BJ23" s="2"/>
      <c r="BK23" s="2"/>
      <c r="BL23" s="2"/>
      <c r="BM23" s="2"/>
    </row>
    <row r="24" spans="1:65" x14ac:dyDescent="0.25">
      <c r="A24" s="6" t="s">
        <v>35</v>
      </c>
      <c r="B24" s="6" t="s">
        <v>36</v>
      </c>
      <c r="C24" s="6" t="s">
        <v>22</v>
      </c>
      <c r="D24" s="6">
        <v>75.8</v>
      </c>
      <c r="E24" s="11">
        <v>598533.00003486034</v>
      </c>
      <c r="F24" s="12">
        <f t="shared" si="0"/>
        <v>45368801.402642414</v>
      </c>
      <c r="G24" s="6">
        <v>29</v>
      </c>
      <c r="H24" s="11">
        <f t="shared" si="1"/>
        <v>1564441.4276773245</v>
      </c>
      <c r="I24" s="13" t="s">
        <v>588</v>
      </c>
      <c r="J24" s="20" t="s">
        <v>589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>
        <f>+$H$24*4</f>
        <v>6257765.710709298</v>
      </c>
      <c r="V24" s="14">
        <f>+$H$24*7</f>
        <v>10951089.993741272</v>
      </c>
      <c r="W24" s="14">
        <f>+$H$24*7</f>
        <v>10951089.993741272</v>
      </c>
      <c r="X24" s="14">
        <f>+$H$24*7</f>
        <v>10951089.993741272</v>
      </c>
      <c r="Y24" s="14">
        <f>+$H$24*4</f>
        <v>6257765.710709298</v>
      </c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2"/>
      <c r="AZ24" s="32"/>
      <c r="BA24" s="32"/>
      <c r="BB24" s="14"/>
      <c r="BC24" s="2"/>
      <c r="BF24" s="2"/>
      <c r="BG24" s="2"/>
      <c r="BH24" s="2"/>
      <c r="BI24" s="2"/>
      <c r="BJ24" s="2"/>
      <c r="BK24" s="2"/>
      <c r="BL24" s="2"/>
      <c r="BM24" s="2"/>
    </row>
    <row r="25" spans="1:65" s="3" customFormat="1" x14ac:dyDescent="0.25">
      <c r="A25" s="16" t="s">
        <v>37</v>
      </c>
      <c r="B25" s="16" t="s">
        <v>38</v>
      </c>
      <c r="C25" s="16" t="s">
        <v>22</v>
      </c>
      <c r="D25" s="16">
        <v>6.68</v>
      </c>
      <c r="E25" s="17">
        <v>700579</v>
      </c>
      <c r="F25" s="18">
        <f t="shared" si="0"/>
        <v>4679867.72</v>
      </c>
      <c r="G25" s="16">
        <v>4</v>
      </c>
      <c r="H25" s="17">
        <f t="shared" si="1"/>
        <v>1169966.93</v>
      </c>
      <c r="I25" s="13" t="s">
        <v>453</v>
      </c>
      <c r="J25" s="20" t="s">
        <v>451</v>
      </c>
      <c r="K25" s="19"/>
      <c r="L25" s="19"/>
      <c r="M25" s="19"/>
      <c r="N25" s="19"/>
      <c r="O25" s="19"/>
      <c r="P25" s="19"/>
      <c r="Q25" s="19"/>
      <c r="R25" s="19"/>
      <c r="S25" s="19"/>
      <c r="T25" s="19">
        <f t="shared" ref="T25:U25" si="4">+$H$25*2</f>
        <v>2339933.86</v>
      </c>
      <c r="U25" s="19">
        <f t="shared" si="4"/>
        <v>2339933.86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2"/>
      <c r="AZ25" s="32"/>
      <c r="BA25" s="33"/>
      <c r="BB25" s="19"/>
      <c r="BC25" s="4"/>
      <c r="BD25"/>
      <c r="BE25"/>
      <c r="BF25" s="4"/>
      <c r="BG25" s="4"/>
      <c r="BH25" s="4"/>
      <c r="BI25" s="4"/>
      <c r="BJ25" s="4"/>
      <c r="BK25" s="4"/>
      <c r="BL25" s="4"/>
      <c r="BM25" s="4"/>
    </row>
    <row r="26" spans="1:65" x14ac:dyDescent="0.25">
      <c r="A26" s="6" t="s">
        <v>39</v>
      </c>
      <c r="B26" s="6" t="s">
        <v>40</v>
      </c>
      <c r="C26" s="6" t="s">
        <v>11</v>
      </c>
      <c r="D26" s="6">
        <v>131.62</v>
      </c>
      <c r="E26" s="11">
        <v>58990</v>
      </c>
      <c r="F26" s="12">
        <f t="shared" si="0"/>
        <v>7764263.7999999998</v>
      </c>
      <c r="G26" s="6">
        <v>22</v>
      </c>
      <c r="H26" s="11">
        <f t="shared" si="1"/>
        <v>352921.08181818179</v>
      </c>
      <c r="I26" s="13" t="s">
        <v>432</v>
      </c>
      <c r="J26" s="20" t="s">
        <v>445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>
        <f>+$H$26*2</f>
        <v>705842.16363636358</v>
      </c>
      <c r="AL26" s="14">
        <f>+$H$26*7</f>
        <v>2470447.5727272723</v>
      </c>
      <c r="AM26" s="14">
        <f>+$H$26*7</f>
        <v>2470447.5727272723</v>
      </c>
      <c r="AN26" s="14">
        <f>+$H$26*6</f>
        <v>2117526.4909090907</v>
      </c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2"/>
      <c r="AZ26" s="32"/>
      <c r="BA26" s="32"/>
      <c r="BB26" s="14"/>
      <c r="BC26" s="2"/>
      <c r="BD26" s="29"/>
      <c r="BF26" s="2"/>
      <c r="BG26" s="2"/>
      <c r="BH26" s="2"/>
      <c r="BI26" s="2"/>
      <c r="BJ26" s="2"/>
      <c r="BK26" s="2"/>
      <c r="BL26" s="2"/>
      <c r="BM26" s="2"/>
    </row>
    <row r="27" spans="1:65" x14ac:dyDescent="0.25">
      <c r="A27" s="6" t="s">
        <v>41</v>
      </c>
      <c r="B27" s="6" t="s">
        <v>42</v>
      </c>
      <c r="C27" s="6" t="s">
        <v>22</v>
      </c>
      <c r="D27" s="6">
        <v>5.79</v>
      </c>
      <c r="E27" s="11">
        <v>521258</v>
      </c>
      <c r="F27" s="12">
        <f t="shared" si="0"/>
        <v>3018083.82</v>
      </c>
      <c r="G27" s="6">
        <v>1</v>
      </c>
      <c r="H27" s="11">
        <f t="shared" si="1"/>
        <v>3018083.82</v>
      </c>
      <c r="I27" s="13" t="s">
        <v>453</v>
      </c>
      <c r="J27" s="20" t="s">
        <v>590</v>
      </c>
      <c r="K27" s="14"/>
      <c r="L27" s="14"/>
      <c r="M27" s="14"/>
      <c r="N27" s="14"/>
      <c r="O27" s="14"/>
      <c r="P27" s="14"/>
      <c r="Q27" s="14"/>
      <c r="R27" s="14"/>
      <c r="S27" s="14"/>
      <c r="T27" s="14">
        <f>+$H$27</f>
        <v>3018083.82</v>
      </c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2"/>
      <c r="AZ27" s="32"/>
      <c r="BA27" s="32"/>
      <c r="BB27" s="14"/>
      <c r="BC27" s="2"/>
      <c r="BD27" s="31"/>
      <c r="BF27" s="2"/>
      <c r="BG27" s="2"/>
      <c r="BH27" s="2"/>
      <c r="BI27" s="2"/>
      <c r="BJ27" s="2"/>
      <c r="BK27" s="2"/>
      <c r="BL27" s="2"/>
      <c r="BM27" s="2"/>
    </row>
    <row r="28" spans="1:65" x14ac:dyDescent="0.25">
      <c r="A28" s="6" t="s">
        <v>43</v>
      </c>
      <c r="B28" s="6" t="s">
        <v>44</v>
      </c>
      <c r="C28" s="6" t="s">
        <v>8</v>
      </c>
      <c r="D28" s="6">
        <v>1338.06</v>
      </c>
      <c r="E28" s="11">
        <v>131311.95145821301</v>
      </c>
      <c r="F28" s="12">
        <f t="shared" si="0"/>
        <v>175703269.7681765</v>
      </c>
      <c r="G28" s="6">
        <v>79</v>
      </c>
      <c r="H28" s="11">
        <f t="shared" si="1"/>
        <v>2224092.0223819809</v>
      </c>
      <c r="I28" s="13" t="s">
        <v>589</v>
      </c>
      <c r="J28" s="20" t="s">
        <v>536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>
        <f>+$H$28*1</f>
        <v>2224092.0223819809</v>
      </c>
      <c r="Z28" s="14">
        <f t="shared" ref="Z28:AH28" si="5">+$H$28*7</f>
        <v>15568644.156673867</v>
      </c>
      <c r="AA28" s="14">
        <f t="shared" si="5"/>
        <v>15568644.156673867</v>
      </c>
      <c r="AB28" s="14">
        <f t="shared" si="5"/>
        <v>15568644.156673867</v>
      </c>
      <c r="AC28" s="14">
        <f t="shared" si="5"/>
        <v>15568644.156673867</v>
      </c>
      <c r="AD28" s="14">
        <f t="shared" si="5"/>
        <v>15568644.156673867</v>
      </c>
      <c r="AE28" s="14">
        <f t="shared" si="5"/>
        <v>15568644.156673867</v>
      </c>
      <c r="AF28" s="14">
        <f t="shared" si="5"/>
        <v>15568644.156673867</v>
      </c>
      <c r="AG28" s="14">
        <f t="shared" si="5"/>
        <v>15568644.156673867</v>
      </c>
      <c r="AH28" s="14">
        <f t="shared" si="5"/>
        <v>15568644.156673867</v>
      </c>
      <c r="AI28" s="14">
        <f>+$H$28*7</f>
        <v>15568644.156673867</v>
      </c>
      <c r="AJ28" s="14">
        <f>+$H$28*7</f>
        <v>15568644.156673867</v>
      </c>
      <c r="AK28" s="14">
        <f>+$H$28*1</f>
        <v>2224092.0223819809</v>
      </c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2"/>
      <c r="AZ28" s="32"/>
      <c r="BA28" s="32"/>
      <c r="BB28" s="14"/>
      <c r="BC28" s="2"/>
      <c r="BD28" s="31"/>
      <c r="BF28" s="2"/>
      <c r="BG28" s="2"/>
      <c r="BH28" s="2"/>
      <c r="BI28" s="2"/>
      <c r="BJ28" s="2"/>
      <c r="BK28" s="2"/>
      <c r="BL28" s="2"/>
      <c r="BM28" s="2"/>
    </row>
    <row r="29" spans="1:65" s="3" customFormat="1" x14ac:dyDescent="0.25">
      <c r="A29" s="16" t="s">
        <v>45</v>
      </c>
      <c r="B29" s="16" t="s">
        <v>46</v>
      </c>
      <c r="C29" s="16" t="s">
        <v>47</v>
      </c>
      <c r="D29" s="16">
        <v>1</v>
      </c>
      <c r="E29" s="17">
        <v>187324</v>
      </c>
      <c r="F29" s="18">
        <f t="shared" si="0"/>
        <v>187324</v>
      </c>
      <c r="G29" s="16">
        <v>1</v>
      </c>
      <c r="H29" s="17">
        <f t="shared" si="1"/>
        <v>187324</v>
      </c>
      <c r="I29" s="13" t="s">
        <v>451</v>
      </c>
      <c r="J29" s="20" t="s">
        <v>588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>
        <f>+$H$29</f>
        <v>187324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2"/>
      <c r="AZ29" s="32"/>
      <c r="BA29" s="33"/>
      <c r="BB29" s="19"/>
      <c r="BC29" s="4"/>
      <c r="BD29" s="31"/>
      <c r="BE29"/>
      <c r="BF29" s="4"/>
      <c r="BG29" s="4"/>
      <c r="BH29" s="4"/>
      <c r="BI29" s="4"/>
      <c r="BJ29" s="4"/>
      <c r="BK29" s="4"/>
      <c r="BL29" s="4"/>
      <c r="BM29" s="4"/>
    </row>
    <row r="30" spans="1:65" x14ac:dyDescent="0.25">
      <c r="A30" s="6">
        <v>5.08</v>
      </c>
      <c r="B30" s="6" t="s">
        <v>48</v>
      </c>
      <c r="C30" s="6" t="s">
        <v>22</v>
      </c>
      <c r="D30" s="6">
        <v>29.04</v>
      </c>
      <c r="E30" s="11">
        <v>1156303.9999576749</v>
      </c>
      <c r="F30" s="12">
        <f t="shared" si="0"/>
        <v>33579068.158770874</v>
      </c>
      <c r="G30" s="6">
        <v>30</v>
      </c>
      <c r="H30" s="11">
        <f t="shared" si="1"/>
        <v>1119302.2719590291</v>
      </c>
      <c r="I30" s="13" t="s">
        <v>449</v>
      </c>
      <c r="J30" s="20" t="s">
        <v>451</v>
      </c>
      <c r="K30" s="14"/>
      <c r="L30" s="14"/>
      <c r="M30" s="14"/>
      <c r="N30" s="14"/>
      <c r="O30" s="14"/>
      <c r="P30" s="14"/>
      <c r="Q30" s="14">
        <f t="shared" ref="Q30:S30" si="6">+$H$30*7</f>
        <v>7835115.903713204</v>
      </c>
      <c r="R30" s="14">
        <f t="shared" si="6"/>
        <v>7835115.903713204</v>
      </c>
      <c r="S30" s="14">
        <f t="shared" si="6"/>
        <v>7835115.903713204</v>
      </c>
      <c r="T30" s="14">
        <f>+$H$30*7</f>
        <v>7835115.903713204</v>
      </c>
      <c r="U30" s="14">
        <f>+$H$30*2</f>
        <v>2238604.5439180583</v>
      </c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2"/>
      <c r="AZ30" s="32"/>
      <c r="BA30" s="32"/>
      <c r="BB30" s="14"/>
      <c r="BC30" s="2"/>
      <c r="BD30" s="30"/>
      <c r="BF30" s="2"/>
      <c r="BG30" s="2"/>
      <c r="BH30" s="2"/>
      <c r="BI30" s="2"/>
      <c r="BJ30" s="2"/>
      <c r="BK30" s="2"/>
      <c r="BL30" s="2"/>
      <c r="BM30" s="2"/>
    </row>
    <row r="31" spans="1:65" s="3" customFormat="1" x14ac:dyDescent="0.25">
      <c r="A31" s="16">
        <v>5.0999999999999996</v>
      </c>
      <c r="B31" s="16" t="s">
        <v>49</v>
      </c>
      <c r="C31" s="16" t="s">
        <v>11</v>
      </c>
      <c r="D31" s="16">
        <v>267.27</v>
      </c>
      <c r="E31" s="17">
        <v>72989.999999551452</v>
      </c>
      <c r="F31" s="18">
        <f t="shared" si="0"/>
        <v>19508037.299880113</v>
      </c>
      <c r="G31" s="16">
        <v>63</v>
      </c>
      <c r="H31" s="17">
        <f t="shared" si="1"/>
        <v>309651.38571238273</v>
      </c>
      <c r="I31" s="13" t="s">
        <v>457</v>
      </c>
      <c r="J31" s="20" t="s">
        <v>587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>
        <f>+$H$31*6</f>
        <v>1857908.3142742964</v>
      </c>
      <c r="AR31" s="19">
        <f t="shared" ref="AR31:AU31" si="7">+$H$31*7</f>
        <v>2167559.699986679</v>
      </c>
      <c r="AS31" s="19">
        <f t="shared" si="7"/>
        <v>2167559.699986679</v>
      </c>
      <c r="AT31" s="19">
        <f t="shared" si="7"/>
        <v>2167559.699986679</v>
      </c>
      <c r="AU31" s="19">
        <f t="shared" si="7"/>
        <v>2167559.699986679</v>
      </c>
      <c r="AV31" s="19">
        <f>+$H$31*7</f>
        <v>2167559.699986679</v>
      </c>
      <c r="AW31" s="19">
        <f t="shared" ref="AW31:AY31" si="8">+$H$31*7</f>
        <v>2167559.699986679</v>
      </c>
      <c r="AX31" s="19">
        <f t="shared" si="8"/>
        <v>2167559.699986679</v>
      </c>
      <c r="AY31" s="19">
        <f t="shared" si="8"/>
        <v>2167559.699986679</v>
      </c>
      <c r="AZ31" s="19">
        <f>+$H$31*1</f>
        <v>309651.38571238273</v>
      </c>
      <c r="BA31" s="33"/>
      <c r="BB31" s="19"/>
      <c r="BC31" s="4"/>
      <c r="BD31"/>
      <c r="BE31"/>
      <c r="BF31" s="4"/>
      <c r="BG31" s="4"/>
      <c r="BH31" s="4"/>
      <c r="BI31" s="4"/>
      <c r="BJ31" s="4"/>
      <c r="BK31" s="4"/>
      <c r="BL31" s="4"/>
      <c r="BM31" s="4"/>
    </row>
    <row r="32" spans="1:65" x14ac:dyDescent="0.25">
      <c r="A32" s="6">
        <v>5.1100000000000003</v>
      </c>
      <c r="B32" s="6" t="s">
        <v>50</v>
      </c>
      <c r="C32" s="6" t="s">
        <v>11</v>
      </c>
      <c r="D32" s="6">
        <v>33.799999999999997</v>
      </c>
      <c r="E32" s="11">
        <v>135413</v>
      </c>
      <c r="F32" s="12">
        <f t="shared" si="0"/>
        <v>4576959.3999999994</v>
      </c>
      <c r="G32" s="6">
        <v>21</v>
      </c>
      <c r="H32" s="11">
        <f t="shared" si="1"/>
        <v>217950.4476190476</v>
      </c>
      <c r="I32" s="13" t="s">
        <v>431</v>
      </c>
      <c r="J32" s="20" t="s">
        <v>591</v>
      </c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>
        <f>+$H$32*3</f>
        <v>653851.34285714279</v>
      </c>
      <c r="AM32" s="14">
        <f>+$H$32*7</f>
        <v>1525653.1333333333</v>
      </c>
      <c r="AN32" s="14">
        <f>+$H$32*7</f>
        <v>1525653.1333333333</v>
      </c>
      <c r="AO32" s="14">
        <f>+$H$32*4</f>
        <v>871801.79047619039</v>
      </c>
      <c r="AP32" s="14"/>
      <c r="AQ32" s="14"/>
      <c r="AR32" s="14"/>
      <c r="AS32" s="14"/>
      <c r="AT32" s="14"/>
      <c r="AU32" s="14"/>
      <c r="AV32" s="14"/>
      <c r="AW32" s="14"/>
      <c r="AX32" s="14"/>
      <c r="AY32" s="12"/>
      <c r="AZ32" s="32"/>
      <c r="BA32" s="32"/>
      <c r="BB32" s="14"/>
      <c r="BC32" s="2"/>
      <c r="BF32" s="2"/>
      <c r="BG32" s="2"/>
      <c r="BH32" s="2"/>
      <c r="BI32" s="2"/>
      <c r="BJ32" s="2"/>
      <c r="BK32" s="2"/>
      <c r="BL32" s="2"/>
      <c r="BM32" s="2"/>
    </row>
    <row r="33" spans="1:65" x14ac:dyDescent="0.25">
      <c r="A33" s="6" t="s">
        <v>51</v>
      </c>
      <c r="B33" s="6" t="s">
        <v>52</v>
      </c>
      <c r="C33" s="6" t="s">
        <v>29</v>
      </c>
      <c r="D33" s="6">
        <v>465.1</v>
      </c>
      <c r="E33" s="11">
        <v>64200</v>
      </c>
      <c r="F33" s="12">
        <f t="shared" si="0"/>
        <v>29859420</v>
      </c>
      <c r="G33" s="6">
        <v>70</v>
      </c>
      <c r="H33" s="11">
        <f t="shared" si="1"/>
        <v>426563.14285714284</v>
      </c>
      <c r="I33" s="13" t="s">
        <v>453</v>
      </c>
      <c r="J33" s="20" t="s">
        <v>592</v>
      </c>
      <c r="K33" s="14"/>
      <c r="L33" s="14"/>
      <c r="M33" s="14"/>
      <c r="N33" s="14"/>
      <c r="O33" s="14"/>
      <c r="P33" s="14"/>
      <c r="Q33" s="14"/>
      <c r="R33" s="14"/>
      <c r="S33" s="14"/>
      <c r="T33" s="14">
        <f>+$H$33*2</f>
        <v>853126.28571428568</v>
      </c>
      <c r="U33" s="14">
        <f t="shared" ref="U33:X33" si="9">+$H$33*7</f>
        <v>2985942</v>
      </c>
      <c r="V33" s="14">
        <f t="shared" si="9"/>
        <v>2985942</v>
      </c>
      <c r="W33" s="14">
        <f t="shared" si="9"/>
        <v>2985942</v>
      </c>
      <c r="X33" s="14">
        <f t="shared" si="9"/>
        <v>2985942</v>
      </c>
      <c r="Y33" s="14">
        <f>+$H$33*7</f>
        <v>2985942</v>
      </c>
      <c r="Z33" s="14">
        <f t="shared" ref="Z33:AB33" si="10">+$H$33*7</f>
        <v>2985942</v>
      </c>
      <c r="AA33" s="14">
        <f t="shared" si="10"/>
        <v>2985942</v>
      </c>
      <c r="AB33" s="14">
        <f t="shared" si="10"/>
        <v>2985942</v>
      </c>
      <c r="AC33" s="14">
        <f>+$H$33*7</f>
        <v>2985942</v>
      </c>
      <c r="AD33" s="14">
        <f>+$H$33*5</f>
        <v>2132815.7142857141</v>
      </c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2"/>
      <c r="AZ33" s="32"/>
      <c r="BA33" s="32"/>
      <c r="BB33" s="14"/>
      <c r="BC33" s="2"/>
      <c r="BF33" s="2"/>
      <c r="BG33" s="2"/>
      <c r="BH33" s="2"/>
      <c r="BI33" s="2"/>
      <c r="BJ33" s="2"/>
      <c r="BK33" s="2"/>
      <c r="BL33" s="2"/>
      <c r="BM33" s="2"/>
    </row>
    <row r="34" spans="1:65" x14ac:dyDescent="0.25">
      <c r="A34" s="6" t="s">
        <v>53</v>
      </c>
      <c r="B34" s="6" t="s">
        <v>54</v>
      </c>
      <c r="C34" s="6" t="s">
        <v>11</v>
      </c>
      <c r="D34" s="6">
        <v>95</v>
      </c>
      <c r="E34" s="11">
        <v>84421</v>
      </c>
      <c r="F34" s="12">
        <f t="shared" si="0"/>
        <v>8019995</v>
      </c>
      <c r="G34" s="6">
        <v>7</v>
      </c>
      <c r="H34" s="11">
        <f t="shared" si="1"/>
        <v>1145713.5714285714</v>
      </c>
      <c r="I34" s="13" t="s">
        <v>592</v>
      </c>
      <c r="J34" s="20" t="s">
        <v>593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>
        <f>+$H$34*1</f>
        <v>1145713.5714285714</v>
      </c>
      <c r="AE34" s="14">
        <f>+$H$34*6</f>
        <v>6874281.4285714282</v>
      </c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2"/>
      <c r="AZ34" s="32"/>
      <c r="BA34" s="32"/>
      <c r="BB34" s="14"/>
      <c r="BC34" s="2"/>
      <c r="BF34" s="2"/>
      <c r="BG34" s="2"/>
      <c r="BH34" s="2"/>
      <c r="BI34" s="2"/>
      <c r="BJ34" s="2"/>
      <c r="BK34" s="2"/>
      <c r="BL34" s="2"/>
      <c r="BM34" s="2"/>
    </row>
    <row r="35" spans="1:65" x14ac:dyDescent="0.25">
      <c r="A35" s="6" t="s">
        <v>55</v>
      </c>
      <c r="B35" s="6" t="s">
        <v>56</v>
      </c>
      <c r="C35" s="6" t="s">
        <v>18</v>
      </c>
      <c r="D35" s="6">
        <v>37.130000000000003</v>
      </c>
      <c r="E35" s="11">
        <v>169104</v>
      </c>
      <c r="F35" s="12">
        <f t="shared" si="0"/>
        <v>6278831.5200000005</v>
      </c>
      <c r="G35" s="6">
        <v>23</v>
      </c>
      <c r="H35" s="11">
        <f t="shared" si="1"/>
        <v>272992.67478260869</v>
      </c>
      <c r="I35" s="13" t="s">
        <v>536</v>
      </c>
      <c r="J35" s="20" t="s">
        <v>594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>
        <f>+$H$35*7</f>
        <v>1910948.7234782609</v>
      </c>
      <c r="AL35" s="14">
        <f>+$H$35*7</f>
        <v>1910948.7234782609</v>
      </c>
      <c r="AM35" s="14">
        <f>+$H$35*7</f>
        <v>1910948.7234782609</v>
      </c>
      <c r="AN35" s="14">
        <f>+$H$35*2</f>
        <v>545985.34956521739</v>
      </c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2"/>
      <c r="AZ35" s="32"/>
      <c r="BA35" s="32"/>
      <c r="BB35" s="14"/>
      <c r="BC35" s="2"/>
      <c r="BF35" s="2"/>
      <c r="BG35" s="2"/>
      <c r="BH35" s="2"/>
      <c r="BI35" s="2"/>
      <c r="BJ35" s="2"/>
      <c r="BK35" s="2"/>
      <c r="BL35" s="2"/>
      <c r="BM35" s="2"/>
    </row>
    <row r="36" spans="1:65" x14ac:dyDescent="0.25">
      <c r="A36" s="6" t="s">
        <v>57</v>
      </c>
      <c r="B36" s="6" t="s">
        <v>58</v>
      </c>
      <c r="C36" s="6" t="s">
        <v>18</v>
      </c>
      <c r="D36" s="6">
        <v>14.25</v>
      </c>
      <c r="E36" s="11">
        <v>93044</v>
      </c>
      <c r="F36" s="12">
        <f t="shared" si="0"/>
        <v>1325877</v>
      </c>
      <c r="G36" s="6">
        <v>3</v>
      </c>
      <c r="H36" s="11">
        <f t="shared" si="1"/>
        <v>441959</v>
      </c>
      <c r="I36" s="13" t="s">
        <v>536</v>
      </c>
      <c r="J36" s="20" t="s">
        <v>538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>
        <f>+$H$36*3</f>
        <v>1325877</v>
      </c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2"/>
      <c r="AZ36" s="32"/>
      <c r="BA36" s="32"/>
      <c r="BB36" s="14"/>
      <c r="BC36" s="2"/>
      <c r="BF36" s="2"/>
      <c r="BG36" s="2"/>
      <c r="BH36" s="2"/>
      <c r="BI36" s="2"/>
      <c r="BJ36" s="2"/>
      <c r="BK36" s="2"/>
      <c r="BL36" s="2"/>
      <c r="BM36" s="2"/>
    </row>
    <row r="37" spans="1:65" x14ac:dyDescent="0.25">
      <c r="A37" s="5">
        <v>6</v>
      </c>
      <c r="B37" s="5" t="s">
        <v>59</v>
      </c>
      <c r="C37" s="6"/>
      <c r="D37" s="6"/>
      <c r="E37" s="11"/>
      <c r="F37" s="12">
        <f t="shared" si="0"/>
        <v>0</v>
      </c>
      <c r="G37" s="6"/>
      <c r="H37" s="11"/>
      <c r="I37" s="34"/>
      <c r="J37" s="3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2"/>
      <c r="AZ37" s="32"/>
      <c r="BA37" s="32"/>
      <c r="BB37" s="14"/>
      <c r="BC37" s="2"/>
      <c r="BF37" s="2"/>
      <c r="BG37" s="2"/>
      <c r="BH37" s="2"/>
      <c r="BI37" s="2"/>
      <c r="BJ37" s="2"/>
      <c r="BK37" s="2"/>
      <c r="BL37" s="2"/>
      <c r="BM37" s="2"/>
    </row>
    <row r="38" spans="1:65" x14ac:dyDescent="0.25">
      <c r="A38" s="6" t="s">
        <v>60</v>
      </c>
      <c r="B38" s="6" t="s">
        <v>61</v>
      </c>
      <c r="C38" s="6" t="s">
        <v>62</v>
      </c>
      <c r="D38" s="6">
        <v>26614.43</v>
      </c>
      <c r="E38" s="11">
        <v>4856</v>
      </c>
      <c r="F38" s="12">
        <f>+D38*E38</f>
        <v>129239672.08</v>
      </c>
      <c r="G38" s="6">
        <v>171</v>
      </c>
      <c r="H38" s="11">
        <f>+F38/G38</f>
        <v>755787.55602339178</v>
      </c>
      <c r="I38" s="13" t="s">
        <v>533</v>
      </c>
      <c r="J38" s="20" t="s">
        <v>595</v>
      </c>
      <c r="K38" s="14"/>
      <c r="L38" s="14"/>
      <c r="M38" s="14"/>
      <c r="N38" s="14">
        <f>+$H$38*3</f>
        <v>2267362.6680701752</v>
      </c>
      <c r="O38" s="14">
        <f t="shared" ref="O38:W38" si="11">+$H$38*7</f>
        <v>5290512.8921637423</v>
      </c>
      <c r="P38" s="14">
        <f t="shared" si="11"/>
        <v>5290512.8921637423</v>
      </c>
      <c r="Q38" s="14">
        <f t="shared" si="11"/>
        <v>5290512.8921637423</v>
      </c>
      <c r="R38" s="14">
        <f t="shared" si="11"/>
        <v>5290512.8921637423</v>
      </c>
      <c r="S38" s="14">
        <f t="shared" si="11"/>
        <v>5290512.8921637423</v>
      </c>
      <c r="T38" s="14">
        <f t="shared" si="11"/>
        <v>5290512.8921637423</v>
      </c>
      <c r="U38" s="14">
        <f t="shared" si="11"/>
        <v>5290512.8921637423</v>
      </c>
      <c r="V38" s="14">
        <f t="shared" si="11"/>
        <v>5290512.8921637423</v>
      </c>
      <c r="W38" s="14">
        <f t="shared" si="11"/>
        <v>5290512.8921637423</v>
      </c>
      <c r="X38" s="14">
        <f>+$H$38*7</f>
        <v>5290512.8921637423</v>
      </c>
      <c r="Y38" s="14">
        <f>+$H$38*7</f>
        <v>5290512.8921637423</v>
      </c>
      <c r="Z38" s="14">
        <f t="shared" ref="Z38:AK38" si="12">+$H$38*7</f>
        <v>5290512.8921637423</v>
      </c>
      <c r="AA38" s="14">
        <f t="shared" si="12"/>
        <v>5290512.8921637423</v>
      </c>
      <c r="AB38" s="14">
        <f t="shared" si="12"/>
        <v>5290512.8921637423</v>
      </c>
      <c r="AC38" s="14">
        <f t="shared" si="12"/>
        <v>5290512.8921637423</v>
      </c>
      <c r="AD38" s="14">
        <f t="shared" si="12"/>
        <v>5290512.8921637423</v>
      </c>
      <c r="AE38" s="14">
        <f t="shared" si="12"/>
        <v>5290512.8921637423</v>
      </c>
      <c r="AF38" s="14">
        <f t="shared" si="12"/>
        <v>5290512.8921637423</v>
      </c>
      <c r="AG38" s="14">
        <f t="shared" si="12"/>
        <v>5290512.8921637423</v>
      </c>
      <c r="AH38" s="14">
        <f t="shared" si="12"/>
        <v>5290512.8921637423</v>
      </c>
      <c r="AI38" s="14">
        <f t="shared" si="12"/>
        <v>5290512.8921637423</v>
      </c>
      <c r="AJ38" s="14">
        <f t="shared" si="12"/>
        <v>5290512.8921637423</v>
      </c>
      <c r="AK38" s="14">
        <f t="shared" si="12"/>
        <v>5290512.8921637423</v>
      </c>
      <c r="AL38" s="14">
        <f>+$H$38*7</f>
        <v>5290512.8921637423</v>
      </c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2"/>
      <c r="AZ38" s="32"/>
      <c r="BA38" s="32"/>
      <c r="BB38" s="14"/>
      <c r="BC38" s="2"/>
      <c r="BF38" s="2"/>
      <c r="BG38" s="2"/>
      <c r="BH38" s="2"/>
      <c r="BI38" s="2"/>
      <c r="BJ38" s="2"/>
      <c r="BK38" s="2"/>
      <c r="BL38" s="2"/>
      <c r="BM38" s="2"/>
    </row>
    <row r="39" spans="1:65" x14ac:dyDescent="0.25">
      <c r="A39" s="6" t="s">
        <v>63</v>
      </c>
      <c r="B39" s="6" t="s">
        <v>64</v>
      </c>
      <c r="C39" s="6" t="s">
        <v>65</v>
      </c>
      <c r="D39" s="6">
        <v>3334.08</v>
      </c>
      <c r="E39" s="11">
        <v>5840</v>
      </c>
      <c r="F39" s="12">
        <f t="shared" si="0"/>
        <v>19471027.199999999</v>
      </c>
      <c r="G39" s="6">
        <v>67</v>
      </c>
      <c r="H39" s="11">
        <f t="shared" si="1"/>
        <v>290612.34626865672</v>
      </c>
      <c r="I39" s="13" t="s">
        <v>438</v>
      </c>
      <c r="J39" s="20" t="s">
        <v>596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>
        <f>+$H$39*3</f>
        <v>871837.03880597022</v>
      </c>
      <c r="Y39" s="14">
        <f>+$H$39*7</f>
        <v>2034286.4238805971</v>
      </c>
      <c r="Z39" s="14">
        <f t="shared" ref="Z39:AG39" si="13">+$H$39*7</f>
        <v>2034286.4238805971</v>
      </c>
      <c r="AA39" s="14">
        <f t="shared" si="13"/>
        <v>2034286.4238805971</v>
      </c>
      <c r="AB39" s="14">
        <f t="shared" si="13"/>
        <v>2034286.4238805971</v>
      </c>
      <c r="AC39" s="14">
        <f t="shared" si="13"/>
        <v>2034286.4238805971</v>
      </c>
      <c r="AD39" s="14">
        <f t="shared" si="13"/>
        <v>2034286.4238805971</v>
      </c>
      <c r="AE39" s="14">
        <f t="shared" si="13"/>
        <v>2034286.4238805971</v>
      </c>
      <c r="AF39" s="14">
        <f t="shared" si="13"/>
        <v>2034286.4238805971</v>
      </c>
      <c r="AG39" s="14">
        <f t="shared" si="13"/>
        <v>2034286.4238805971</v>
      </c>
      <c r="AH39" s="14">
        <f>+$H$39*1</f>
        <v>290612.34626865672</v>
      </c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2"/>
      <c r="AZ39" s="32"/>
      <c r="BA39" s="32"/>
      <c r="BB39" s="14"/>
      <c r="BC39" s="2"/>
      <c r="BF39" s="2"/>
      <c r="BG39" s="2"/>
      <c r="BH39" s="2"/>
      <c r="BI39" s="2"/>
      <c r="BJ39" s="2"/>
      <c r="BK39" s="2"/>
      <c r="BL39" s="2"/>
      <c r="BM39" s="2"/>
    </row>
    <row r="40" spans="1:65" x14ac:dyDescent="0.25">
      <c r="A40" s="5">
        <v>7</v>
      </c>
      <c r="B40" s="5" t="s">
        <v>66</v>
      </c>
      <c r="C40" s="6"/>
      <c r="D40" s="6"/>
      <c r="E40" s="11"/>
      <c r="F40" s="12">
        <f t="shared" si="0"/>
        <v>0</v>
      </c>
      <c r="G40" s="6"/>
      <c r="H40" s="11"/>
      <c r="I40" s="34"/>
      <c r="J40" s="3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2"/>
      <c r="AZ40" s="32"/>
      <c r="BA40" s="32"/>
      <c r="BB40" s="14"/>
      <c r="BC40" s="2"/>
      <c r="BF40" s="2"/>
      <c r="BG40" s="2"/>
      <c r="BH40" s="2"/>
      <c r="BI40" s="2"/>
      <c r="BJ40" s="2"/>
      <c r="BK40" s="2"/>
      <c r="BL40" s="2"/>
      <c r="BM40" s="2"/>
    </row>
    <row r="41" spans="1:65" x14ac:dyDescent="0.25">
      <c r="A41" s="6" t="s">
        <v>67</v>
      </c>
      <c r="B41" s="6" t="s">
        <v>68</v>
      </c>
      <c r="C41" s="6" t="s">
        <v>18</v>
      </c>
      <c r="D41" s="6">
        <v>43.61</v>
      </c>
      <c r="E41" s="11">
        <v>178838</v>
      </c>
      <c r="F41" s="12">
        <f t="shared" si="0"/>
        <v>7799125.1799999997</v>
      </c>
      <c r="G41" s="6">
        <v>10</v>
      </c>
      <c r="H41" s="11">
        <f t="shared" si="1"/>
        <v>779912.51799999992</v>
      </c>
      <c r="I41" s="13" t="s">
        <v>536</v>
      </c>
      <c r="J41" s="20" t="s">
        <v>431</v>
      </c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>
        <f>+$H$41*7</f>
        <v>5459387.6259999992</v>
      </c>
      <c r="AL41" s="14">
        <f>+$H$41*3</f>
        <v>2339737.5539999995</v>
      </c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2"/>
      <c r="AZ41" s="32"/>
      <c r="BA41" s="32"/>
      <c r="BB41" s="14"/>
      <c r="BC41" s="2"/>
      <c r="BF41" s="2"/>
      <c r="BG41" s="2"/>
      <c r="BH41" s="2"/>
      <c r="BI41" s="2"/>
      <c r="BJ41" s="2"/>
      <c r="BK41" s="2"/>
      <c r="BL41" s="2"/>
      <c r="BM41" s="2"/>
    </row>
    <row r="42" spans="1:65" x14ac:dyDescent="0.25">
      <c r="A42" s="6">
        <v>7.02</v>
      </c>
      <c r="B42" s="6" t="s">
        <v>69</v>
      </c>
      <c r="C42" s="6" t="s">
        <v>18</v>
      </c>
      <c r="D42" s="6">
        <v>533.94000000000005</v>
      </c>
      <c r="E42" s="11">
        <v>108093.00005265071</v>
      </c>
      <c r="F42" s="12">
        <f t="shared" si="0"/>
        <v>57715176.448112324</v>
      </c>
      <c r="G42" s="6">
        <v>32</v>
      </c>
      <c r="H42" s="11">
        <f t="shared" si="1"/>
        <v>1803599.2640035101</v>
      </c>
      <c r="I42" s="13" t="s">
        <v>536</v>
      </c>
      <c r="J42" s="20" t="s">
        <v>597</v>
      </c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>
        <f>+$H$42*7</f>
        <v>12625194.848024571</v>
      </c>
      <c r="AL42" s="14">
        <f t="shared" ref="AL42:AN42" si="14">+$H$42*7</f>
        <v>12625194.848024571</v>
      </c>
      <c r="AM42" s="14">
        <f t="shared" si="14"/>
        <v>12625194.848024571</v>
      </c>
      <c r="AN42" s="14">
        <f t="shared" si="14"/>
        <v>12625194.848024571</v>
      </c>
      <c r="AO42" s="14">
        <f>+$H$42*4</f>
        <v>7214397.0560140405</v>
      </c>
      <c r="AP42" s="14"/>
      <c r="AQ42" s="14"/>
      <c r="AR42" s="14"/>
      <c r="AS42" s="14"/>
      <c r="AT42" s="14"/>
      <c r="AU42" s="14"/>
      <c r="AV42" s="14"/>
      <c r="AW42" s="14"/>
      <c r="AX42" s="14"/>
      <c r="AY42" s="12"/>
      <c r="AZ42" s="32"/>
      <c r="BA42" s="32"/>
      <c r="BB42" s="14"/>
      <c r="BC42" s="2"/>
      <c r="BF42" s="2"/>
      <c r="BG42" s="2"/>
      <c r="BH42" s="2"/>
      <c r="BI42" s="2"/>
      <c r="BJ42" s="2"/>
      <c r="BK42" s="2"/>
      <c r="BL42" s="2"/>
      <c r="BM42" s="2"/>
    </row>
    <row r="43" spans="1:65" x14ac:dyDescent="0.25">
      <c r="A43" s="6">
        <v>7.03</v>
      </c>
      <c r="B43" s="6" t="s">
        <v>70</v>
      </c>
      <c r="C43" s="6" t="s">
        <v>18</v>
      </c>
      <c r="D43" s="6">
        <v>267.51</v>
      </c>
      <c r="E43" s="11">
        <v>95301.000006774091</v>
      </c>
      <c r="F43" s="12">
        <f t="shared" si="0"/>
        <v>25493970.511812136</v>
      </c>
      <c r="G43" s="6">
        <v>28</v>
      </c>
      <c r="H43" s="11">
        <f t="shared" si="1"/>
        <v>910498.94685043336</v>
      </c>
      <c r="I43" s="13" t="s">
        <v>536</v>
      </c>
      <c r="J43" s="20" t="s">
        <v>435</v>
      </c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>
        <f>+$H$43*6</f>
        <v>5462993.6811025999</v>
      </c>
      <c r="AL43" s="14">
        <f t="shared" ref="AL43:AN43" si="15">+$H$43*7</f>
        <v>6373492.6279530339</v>
      </c>
      <c r="AM43" s="14">
        <f t="shared" si="15"/>
        <v>6373492.6279530339</v>
      </c>
      <c r="AN43" s="14">
        <f t="shared" si="15"/>
        <v>6373492.6279530339</v>
      </c>
      <c r="AO43" s="14">
        <f>+$H$43*1</f>
        <v>910498.94685043336</v>
      </c>
      <c r="AP43" s="14"/>
      <c r="AQ43" s="14"/>
      <c r="AR43" s="14"/>
      <c r="AS43" s="14"/>
      <c r="AT43" s="14"/>
      <c r="AU43" s="14"/>
      <c r="AV43" s="14"/>
      <c r="AW43" s="14"/>
      <c r="AX43" s="14"/>
      <c r="AY43" s="12"/>
      <c r="AZ43" s="32"/>
      <c r="BA43" s="32"/>
      <c r="BB43" s="14"/>
      <c r="BC43" s="2"/>
      <c r="BF43" s="2"/>
      <c r="BG43" s="2"/>
      <c r="BH43" s="2"/>
      <c r="BI43" s="2"/>
      <c r="BJ43" s="2"/>
      <c r="BK43" s="2"/>
      <c r="BL43" s="2"/>
      <c r="BM43" s="2"/>
    </row>
    <row r="44" spans="1:65" x14ac:dyDescent="0.25">
      <c r="A44" s="6" t="s">
        <v>71</v>
      </c>
      <c r="B44" s="6" t="s">
        <v>72</v>
      </c>
      <c r="C44" s="6" t="s">
        <v>18</v>
      </c>
      <c r="D44" s="6">
        <v>964.54</v>
      </c>
      <c r="E44" s="11">
        <v>67686</v>
      </c>
      <c r="F44" s="12">
        <f t="shared" si="0"/>
        <v>65285854.439999998</v>
      </c>
      <c r="G44" s="6">
        <v>42</v>
      </c>
      <c r="H44" s="11">
        <f t="shared" si="1"/>
        <v>1554425.1057142857</v>
      </c>
      <c r="I44" s="13" t="s">
        <v>536</v>
      </c>
      <c r="J44" s="13" t="s">
        <v>457</v>
      </c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>
        <f>+$H$44*6</f>
        <v>9326550.6342857145</v>
      </c>
      <c r="AL44" s="14">
        <f>+$H$44*7</f>
        <v>10880975.74</v>
      </c>
      <c r="AM44" s="14">
        <f>+$H$44*7</f>
        <v>10880975.74</v>
      </c>
      <c r="AN44" s="14">
        <f t="shared" ref="AN44:AP44" si="16">+$H$44*7</f>
        <v>10880975.74</v>
      </c>
      <c r="AO44" s="14">
        <f t="shared" si="16"/>
        <v>10880975.74</v>
      </c>
      <c r="AP44" s="14">
        <f t="shared" si="16"/>
        <v>10880975.74</v>
      </c>
      <c r="AQ44" s="14">
        <f>+$H$44*1</f>
        <v>1554425.1057142857</v>
      </c>
      <c r="AR44" s="14"/>
      <c r="AS44" s="14"/>
      <c r="AT44" s="14"/>
      <c r="AU44" s="14"/>
      <c r="AV44" s="14"/>
      <c r="AW44" s="14"/>
      <c r="AX44" s="14"/>
      <c r="AY44" s="12"/>
      <c r="AZ44" s="32"/>
      <c r="BA44" s="32"/>
      <c r="BB44" s="14"/>
      <c r="BC44" s="2"/>
      <c r="BF44" s="2"/>
      <c r="BG44" s="2"/>
      <c r="BH44" s="2"/>
      <c r="BI44" s="2"/>
      <c r="BJ44" s="2"/>
      <c r="BK44" s="2"/>
      <c r="BL44" s="2"/>
      <c r="BM44" s="2"/>
    </row>
    <row r="45" spans="1:65" x14ac:dyDescent="0.25">
      <c r="A45" s="5">
        <v>8</v>
      </c>
      <c r="B45" s="5" t="s">
        <v>73</v>
      </c>
      <c r="C45" s="6"/>
      <c r="D45" s="6"/>
      <c r="E45" s="11"/>
      <c r="F45" s="12">
        <f t="shared" si="0"/>
        <v>0</v>
      </c>
      <c r="G45" s="6"/>
      <c r="H45" s="11"/>
      <c r="I45" s="34"/>
      <c r="J45" s="3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2"/>
      <c r="AZ45" s="32"/>
      <c r="BA45" s="32"/>
      <c r="BB45" s="14"/>
      <c r="BC45" s="2"/>
      <c r="BF45" s="2"/>
      <c r="BG45" s="2"/>
      <c r="BH45" s="2"/>
      <c r="BI45" s="2"/>
      <c r="BJ45" s="2"/>
      <c r="BK45" s="2"/>
      <c r="BL45" s="2"/>
      <c r="BM45" s="2"/>
    </row>
    <row r="46" spans="1:65" x14ac:dyDescent="0.25">
      <c r="A46" s="6" t="s">
        <v>74</v>
      </c>
      <c r="B46" s="6" t="s">
        <v>75</v>
      </c>
      <c r="C46" s="6" t="s">
        <v>8</v>
      </c>
      <c r="D46" s="6">
        <v>1459.92</v>
      </c>
      <c r="E46" s="11">
        <v>17001</v>
      </c>
      <c r="F46" s="12">
        <f t="shared" si="0"/>
        <v>24820099.920000002</v>
      </c>
      <c r="G46" s="6">
        <v>55</v>
      </c>
      <c r="H46" s="11">
        <f t="shared" si="1"/>
        <v>451274.54400000005</v>
      </c>
      <c r="I46" s="13" t="s">
        <v>537</v>
      </c>
      <c r="J46" s="13" t="s">
        <v>598</v>
      </c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>
        <f>+$H$46*2</f>
        <v>902549.08800000011</v>
      </c>
      <c r="AL46" s="14">
        <f t="shared" ref="AL46:AP46" si="17">+$H$46*7</f>
        <v>3158921.8080000002</v>
      </c>
      <c r="AM46" s="14">
        <f t="shared" si="17"/>
        <v>3158921.8080000002</v>
      </c>
      <c r="AN46" s="14">
        <f t="shared" si="17"/>
        <v>3158921.8080000002</v>
      </c>
      <c r="AO46" s="14">
        <f t="shared" si="17"/>
        <v>3158921.8080000002</v>
      </c>
      <c r="AP46" s="14">
        <f t="shared" si="17"/>
        <v>3158921.8080000002</v>
      </c>
      <c r="AQ46" s="14">
        <f>+$H$46*7</f>
        <v>3158921.8080000002</v>
      </c>
      <c r="AR46" s="14">
        <f>+$H$46*7</f>
        <v>3158921.8080000002</v>
      </c>
      <c r="AS46" s="14">
        <f>+$H$46*4</f>
        <v>1805098.1760000002</v>
      </c>
      <c r="AT46" s="14"/>
      <c r="AU46" s="14"/>
      <c r="AV46" s="14"/>
      <c r="AW46" s="14"/>
      <c r="AX46" s="14"/>
      <c r="AY46" s="12"/>
      <c r="AZ46" s="32"/>
      <c r="BA46" s="32"/>
      <c r="BB46" s="14"/>
      <c r="BC46" s="2"/>
      <c r="BF46" s="2"/>
      <c r="BG46" s="2"/>
      <c r="BH46" s="2"/>
      <c r="BI46" s="2"/>
      <c r="BJ46" s="2"/>
      <c r="BK46" s="2"/>
      <c r="BL46" s="2"/>
      <c r="BM46" s="2"/>
    </row>
    <row r="47" spans="1:65" x14ac:dyDescent="0.25">
      <c r="A47" s="6" t="s">
        <v>76</v>
      </c>
      <c r="B47" s="6" t="s">
        <v>77</v>
      </c>
      <c r="C47" s="6" t="s">
        <v>8</v>
      </c>
      <c r="D47" s="6">
        <v>1418.1</v>
      </c>
      <c r="E47" s="11">
        <v>26212</v>
      </c>
      <c r="F47" s="12">
        <f t="shared" si="0"/>
        <v>37171237.199999996</v>
      </c>
      <c r="G47" s="6">
        <v>38</v>
      </c>
      <c r="H47" s="11">
        <f t="shared" si="1"/>
        <v>978190.45263157878</v>
      </c>
      <c r="I47" s="13" t="s">
        <v>537</v>
      </c>
      <c r="J47" s="13" t="s">
        <v>457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>
        <f>+$H$47*2</f>
        <v>1956380.9052631576</v>
      </c>
      <c r="AL47" s="14">
        <f t="shared" ref="AL47:AP47" si="18">+$H$47*7</f>
        <v>6847333.1684210515</v>
      </c>
      <c r="AM47" s="14">
        <f t="shared" si="18"/>
        <v>6847333.1684210515</v>
      </c>
      <c r="AN47" s="14">
        <f t="shared" si="18"/>
        <v>6847333.1684210515</v>
      </c>
      <c r="AO47" s="14">
        <f t="shared" si="18"/>
        <v>6847333.1684210515</v>
      </c>
      <c r="AP47" s="14">
        <f t="shared" si="18"/>
        <v>6847333.1684210515</v>
      </c>
      <c r="AQ47" s="14">
        <f>+$H$47*1</f>
        <v>978190.45263157878</v>
      </c>
      <c r="AR47" s="14"/>
      <c r="AS47" s="14"/>
      <c r="AT47" s="14"/>
      <c r="AU47" s="14"/>
      <c r="AV47" s="14"/>
      <c r="AW47" s="14"/>
      <c r="AX47" s="14"/>
      <c r="AY47" s="12"/>
      <c r="AZ47" s="32"/>
      <c r="BA47" s="14"/>
      <c r="BB47" s="14"/>
      <c r="BC47" s="2"/>
      <c r="BF47" s="2"/>
      <c r="BG47" s="2"/>
      <c r="BH47" s="2"/>
      <c r="BI47" s="2"/>
      <c r="BJ47" s="2"/>
      <c r="BK47" s="2"/>
      <c r="BL47" s="2"/>
      <c r="BM47" s="2"/>
    </row>
    <row r="48" spans="1:65" x14ac:dyDescent="0.25">
      <c r="A48" s="6" t="s">
        <v>78</v>
      </c>
      <c r="B48" s="6" t="s">
        <v>79</v>
      </c>
      <c r="C48" s="6" t="s">
        <v>11</v>
      </c>
      <c r="D48" s="6">
        <v>417.2</v>
      </c>
      <c r="E48" s="11">
        <v>9803</v>
      </c>
      <c r="F48" s="12">
        <f t="shared" si="0"/>
        <v>4089811.6</v>
      </c>
      <c r="G48" s="6">
        <v>10</v>
      </c>
      <c r="H48" s="11">
        <f t="shared" si="1"/>
        <v>408981.16000000003</v>
      </c>
      <c r="I48" s="13" t="s">
        <v>537</v>
      </c>
      <c r="J48" s="13" t="s">
        <v>595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>
        <f>+$H$48*2</f>
        <v>817962.32000000007</v>
      </c>
      <c r="AL48" s="14">
        <f>+$H$48*7</f>
        <v>2862868.12</v>
      </c>
      <c r="AM48" s="14">
        <f>+$H$48*1</f>
        <v>408981.16000000003</v>
      </c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2"/>
      <c r="AZ48" s="32"/>
      <c r="BA48" s="14"/>
      <c r="BB48" s="14"/>
      <c r="BC48" s="2"/>
      <c r="BF48" s="2"/>
      <c r="BG48" s="2"/>
      <c r="BH48" s="2"/>
      <c r="BI48" s="2"/>
      <c r="BJ48" s="2"/>
      <c r="BK48" s="2"/>
      <c r="BL48" s="2"/>
      <c r="BM48" s="2"/>
    </row>
    <row r="49" spans="1:65" x14ac:dyDescent="0.25">
      <c r="A49" s="5">
        <v>9</v>
      </c>
      <c r="B49" s="5" t="s">
        <v>80</v>
      </c>
      <c r="C49" s="6"/>
      <c r="D49" s="6"/>
      <c r="E49" s="11"/>
      <c r="F49" s="12">
        <f t="shared" si="0"/>
        <v>0</v>
      </c>
      <c r="G49" s="6"/>
      <c r="H49" s="11"/>
      <c r="I49" s="34"/>
      <c r="J49" s="3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2"/>
      <c r="AZ49" s="32"/>
      <c r="BA49" s="14"/>
      <c r="BB49" s="14"/>
      <c r="BC49" s="2"/>
      <c r="BF49" s="2"/>
      <c r="BG49" s="2"/>
      <c r="BH49" s="2"/>
      <c r="BI49" s="2"/>
      <c r="BJ49" s="2"/>
      <c r="BK49" s="2"/>
      <c r="BL49" s="2"/>
      <c r="BM49" s="2"/>
    </row>
    <row r="50" spans="1:65" x14ac:dyDescent="0.25">
      <c r="A50" s="6" t="s">
        <v>81</v>
      </c>
      <c r="B50" s="6" t="s">
        <v>82</v>
      </c>
      <c r="C50" s="6" t="s">
        <v>11</v>
      </c>
      <c r="D50" s="6">
        <v>11.7</v>
      </c>
      <c r="E50" s="11">
        <v>51938</v>
      </c>
      <c r="F50" s="12">
        <f t="shared" si="0"/>
        <v>607674.6</v>
      </c>
      <c r="G50" s="6">
        <v>1</v>
      </c>
      <c r="H50" s="11">
        <f t="shared" si="1"/>
        <v>607674.6</v>
      </c>
      <c r="I50" s="13" t="s">
        <v>600</v>
      </c>
      <c r="J50" s="13" t="s">
        <v>599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2"/>
      <c r="AZ50" s="32"/>
      <c r="BA50" s="14">
        <f>+$H$50</f>
        <v>607674.6</v>
      </c>
      <c r="BB50" s="14"/>
      <c r="BC50" s="2"/>
      <c r="BF50" s="2"/>
      <c r="BG50" s="2"/>
      <c r="BH50" s="2"/>
      <c r="BI50" s="2"/>
      <c r="BJ50" s="2"/>
      <c r="BK50" s="2"/>
      <c r="BL50" s="2"/>
      <c r="BM50" s="2"/>
    </row>
    <row r="51" spans="1:65" x14ac:dyDescent="0.25">
      <c r="A51" s="6" t="s">
        <v>83</v>
      </c>
      <c r="B51" s="6" t="s">
        <v>84</v>
      </c>
      <c r="C51" s="6" t="s">
        <v>18</v>
      </c>
      <c r="D51" s="6">
        <v>696.49</v>
      </c>
      <c r="E51" s="11">
        <v>42760</v>
      </c>
      <c r="F51" s="12">
        <f t="shared" si="0"/>
        <v>29781912.400000002</v>
      </c>
      <c r="G51" s="6">
        <v>85</v>
      </c>
      <c r="H51" s="11">
        <f t="shared" si="1"/>
        <v>350375.44</v>
      </c>
      <c r="I51" s="13" t="s">
        <v>439</v>
      </c>
      <c r="J51" s="13" t="s">
        <v>434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>
        <f>+$H$51*6</f>
        <v>2102252.64</v>
      </c>
      <c r="AB51" s="14">
        <f t="shared" ref="AB51:AL51" si="19">+$H$51*7</f>
        <v>2452628.08</v>
      </c>
      <c r="AC51" s="14">
        <f t="shared" si="19"/>
        <v>2452628.08</v>
      </c>
      <c r="AD51" s="14">
        <f t="shared" si="19"/>
        <v>2452628.08</v>
      </c>
      <c r="AE51" s="14">
        <f t="shared" si="19"/>
        <v>2452628.08</v>
      </c>
      <c r="AF51" s="14">
        <f t="shared" si="19"/>
        <v>2452628.08</v>
      </c>
      <c r="AG51" s="14">
        <f t="shared" si="19"/>
        <v>2452628.08</v>
      </c>
      <c r="AH51" s="14">
        <f t="shared" si="19"/>
        <v>2452628.08</v>
      </c>
      <c r="AI51" s="14">
        <f t="shared" si="19"/>
        <v>2452628.08</v>
      </c>
      <c r="AJ51" s="14">
        <f t="shared" si="19"/>
        <v>2452628.08</v>
      </c>
      <c r="AK51" s="14">
        <f t="shared" si="19"/>
        <v>2452628.08</v>
      </c>
      <c r="AL51" s="14">
        <f t="shared" si="19"/>
        <v>2452628.08</v>
      </c>
      <c r="AM51" s="14">
        <f>+$H$51*2</f>
        <v>700750.88</v>
      </c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2"/>
      <c r="AZ51" s="32"/>
      <c r="BA51" s="14"/>
      <c r="BB51" s="14"/>
      <c r="BC51" s="2"/>
      <c r="BF51" s="2"/>
      <c r="BG51" s="2"/>
      <c r="BH51" s="2"/>
      <c r="BI51" s="2"/>
      <c r="BJ51" s="2"/>
      <c r="BK51" s="2"/>
      <c r="BL51" s="2"/>
      <c r="BM51" s="2"/>
    </row>
    <row r="52" spans="1:65" x14ac:dyDescent="0.25">
      <c r="A52" s="6" t="s">
        <v>85</v>
      </c>
      <c r="B52" s="6" t="s">
        <v>86</v>
      </c>
      <c r="C52" s="6" t="s">
        <v>18</v>
      </c>
      <c r="D52" s="6">
        <v>81.66</v>
      </c>
      <c r="E52" s="11">
        <v>36293</v>
      </c>
      <c r="F52" s="12">
        <f t="shared" si="0"/>
        <v>2963686.38</v>
      </c>
      <c r="G52" s="6">
        <v>9</v>
      </c>
      <c r="H52" s="11">
        <f t="shared" si="1"/>
        <v>329298.48666666663</v>
      </c>
      <c r="I52" s="13" t="s">
        <v>439</v>
      </c>
      <c r="J52" s="13" t="s">
        <v>601</v>
      </c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>
        <f>+$H$52*6</f>
        <v>1975790.92</v>
      </c>
      <c r="AB52" s="14">
        <f>+$H$52*3</f>
        <v>987895.46</v>
      </c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2"/>
      <c r="AZ52" s="32"/>
      <c r="BA52" s="14"/>
      <c r="BB52" s="14"/>
      <c r="BC52" s="2"/>
      <c r="BF52" s="2"/>
      <c r="BG52" s="2"/>
      <c r="BH52" s="2"/>
      <c r="BI52" s="2"/>
      <c r="BJ52" s="2"/>
      <c r="BK52" s="2"/>
      <c r="BL52" s="2"/>
      <c r="BM52" s="2"/>
    </row>
    <row r="53" spans="1:65" x14ac:dyDescent="0.25">
      <c r="A53" s="6" t="s">
        <v>87</v>
      </c>
      <c r="B53" s="6" t="s">
        <v>88</v>
      </c>
      <c r="C53" s="6" t="s">
        <v>18</v>
      </c>
      <c r="D53" s="6">
        <v>28.06</v>
      </c>
      <c r="E53" s="11">
        <v>57000</v>
      </c>
      <c r="F53" s="12">
        <f t="shared" si="0"/>
        <v>1599420</v>
      </c>
      <c r="G53" s="6">
        <v>1</v>
      </c>
      <c r="H53" s="11">
        <f t="shared" si="1"/>
        <v>1599420</v>
      </c>
      <c r="I53" s="13" t="s">
        <v>431</v>
      </c>
      <c r="J53" s="13" t="s">
        <v>541</v>
      </c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>
        <f>+$H$53</f>
        <v>1599420</v>
      </c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2"/>
      <c r="AZ53" s="32"/>
      <c r="BA53" s="14"/>
      <c r="BB53" s="14"/>
      <c r="BC53" s="2"/>
      <c r="BF53" s="2"/>
      <c r="BG53" s="2"/>
      <c r="BH53" s="2"/>
      <c r="BI53" s="2"/>
      <c r="BJ53" s="2"/>
      <c r="BK53" s="2"/>
      <c r="BL53" s="2"/>
      <c r="BM53" s="2"/>
    </row>
    <row r="54" spans="1:65" x14ac:dyDescent="0.25">
      <c r="A54" s="6" t="s">
        <v>89</v>
      </c>
      <c r="B54" s="6" t="s">
        <v>90</v>
      </c>
      <c r="C54" s="6" t="s">
        <v>29</v>
      </c>
      <c r="D54" s="6">
        <v>447.6</v>
      </c>
      <c r="E54" s="11">
        <v>25000</v>
      </c>
      <c r="F54" s="12">
        <f t="shared" si="0"/>
        <v>11190000</v>
      </c>
      <c r="G54" s="6">
        <v>8</v>
      </c>
      <c r="H54" s="11">
        <f t="shared" si="1"/>
        <v>1398750</v>
      </c>
      <c r="I54" s="13" t="s">
        <v>541</v>
      </c>
      <c r="J54" s="13" t="s">
        <v>545</v>
      </c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>
        <f>+$H$54*3</f>
        <v>4196250</v>
      </c>
      <c r="AM54" s="14">
        <f>+$H$54*5</f>
        <v>6993750</v>
      </c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2"/>
      <c r="AZ54" s="32"/>
      <c r="BA54" s="14"/>
      <c r="BB54" s="14"/>
      <c r="BC54" s="2"/>
      <c r="BF54" s="2"/>
      <c r="BG54" s="2"/>
      <c r="BH54" s="2"/>
      <c r="BI54" s="2"/>
      <c r="BJ54" s="2"/>
      <c r="BK54" s="2"/>
      <c r="BL54" s="2"/>
      <c r="BM54" s="2"/>
    </row>
    <row r="55" spans="1:65" x14ac:dyDescent="0.25">
      <c r="A55" s="6" t="s">
        <v>91</v>
      </c>
      <c r="B55" s="6" t="s">
        <v>92</v>
      </c>
      <c r="C55" s="6" t="s">
        <v>29</v>
      </c>
      <c r="D55" s="6">
        <v>35.5</v>
      </c>
      <c r="E55" s="11">
        <v>311099</v>
      </c>
      <c r="F55" s="12">
        <f t="shared" si="0"/>
        <v>11044014.5</v>
      </c>
      <c r="G55" s="6">
        <v>13</v>
      </c>
      <c r="H55" s="11">
        <f t="shared" si="1"/>
        <v>849539.57692307688</v>
      </c>
      <c r="I55" s="13" t="s">
        <v>591</v>
      </c>
      <c r="J55" s="13" t="s">
        <v>441</v>
      </c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>
        <f>+$H$55*3</f>
        <v>2548618.7307692305</v>
      </c>
      <c r="AP55" s="14">
        <f>+$H$55*7</f>
        <v>5946777.038461538</v>
      </c>
      <c r="AQ55" s="14">
        <f>+$H$55*3</f>
        <v>2548618.7307692305</v>
      </c>
      <c r="AR55" s="14"/>
      <c r="AS55" s="14"/>
      <c r="AT55" s="14"/>
      <c r="AU55" s="14"/>
      <c r="AV55" s="14"/>
      <c r="AW55" s="14"/>
      <c r="AX55" s="14"/>
      <c r="AY55" s="12"/>
      <c r="AZ55" s="32"/>
      <c r="BA55" s="14"/>
      <c r="BB55" s="14"/>
      <c r="BC55" s="2"/>
      <c r="BF55" s="2"/>
      <c r="BG55" s="2"/>
      <c r="BH55" s="2"/>
      <c r="BI55" s="2"/>
      <c r="BJ55" s="2"/>
      <c r="BK55" s="2"/>
      <c r="BL55" s="2"/>
      <c r="BM55" s="2"/>
    </row>
    <row r="56" spans="1:65" x14ac:dyDescent="0.25">
      <c r="A56" s="6" t="s">
        <v>93</v>
      </c>
      <c r="B56" s="6" t="s">
        <v>94</v>
      </c>
      <c r="C56" s="6" t="s">
        <v>18</v>
      </c>
      <c r="D56" s="6">
        <v>407.25</v>
      </c>
      <c r="E56" s="11">
        <v>98597.000001151086</v>
      </c>
      <c r="F56" s="12">
        <f t="shared" si="0"/>
        <v>40153628.250468783</v>
      </c>
      <c r="G56" s="6">
        <v>51</v>
      </c>
      <c r="H56" s="11">
        <f t="shared" si="1"/>
        <v>787326.04412683891</v>
      </c>
      <c r="I56" s="13" t="s">
        <v>601</v>
      </c>
      <c r="J56" s="13" t="s">
        <v>602</v>
      </c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>
        <f>+$H$56*4</f>
        <v>3149304.1765073556</v>
      </c>
      <c r="AC56" s="14">
        <f t="shared" ref="AC56:AG56" si="20">+$H$56*7</f>
        <v>5511282.3088878728</v>
      </c>
      <c r="AD56" s="14">
        <f t="shared" si="20"/>
        <v>5511282.3088878728</v>
      </c>
      <c r="AE56" s="14">
        <f t="shared" si="20"/>
        <v>5511282.3088878728</v>
      </c>
      <c r="AF56" s="14">
        <f t="shared" si="20"/>
        <v>5511282.3088878728</v>
      </c>
      <c r="AG56" s="14">
        <f t="shared" si="20"/>
        <v>5511282.3088878728</v>
      </c>
      <c r="AH56" s="14">
        <f>+$H$56*7</f>
        <v>5511282.3088878728</v>
      </c>
      <c r="AI56" s="14">
        <f>+$H$56*5</f>
        <v>3936630.2206341946</v>
      </c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2"/>
      <c r="AZ56" s="32"/>
      <c r="BA56" s="14"/>
      <c r="BB56" s="14"/>
      <c r="BC56" s="2"/>
      <c r="BF56" s="2"/>
      <c r="BG56" s="2"/>
      <c r="BH56" s="2"/>
      <c r="BI56" s="2"/>
      <c r="BJ56" s="2"/>
      <c r="BK56" s="2"/>
      <c r="BL56" s="2"/>
      <c r="BM56" s="2"/>
    </row>
    <row r="57" spans="1:65" x14ac:dyDescent="0.25">
      <c r="A57" s="6" t="s">
        <v>95</v>
      </c>
      <c r="B57" s="6" t="s">
        <v>96</v>
      </c>
      <c r="C57" s="6" t="s">
        <v>18</v>
      </c>
      <c r="D57" s="6">
        <v>72.5</v>
      </c>
      <c r="E57" s="11">
        <v>73160</v>
      </c>
      <c r="F57" s="12">
        <f t="shared" si="0"/>
        <v>5304100</v>
      </c>
      <c r="G57" s="6">
        <v>7</v>
      </c>
      <c r="H57" s="11">
        <f t="shared" si="1"/>
        <v>757728.57142857148</v>
      </c>
      <c r="I57" s="13" t="s">
        <v>603</v>
      </c>
      <c r="J57" s="13" t="s">
        <v>604</v>
      </c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>
        <f>+$H$57*2</f>
        <v>1515457.142857143</v>
      </c>
      <c r="AC57" s="14">
        <f>+$H$57*5</f>
        <v>3788642.8571428573</v>
      </c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2"/>
      <c r="AZ57" s="32"/>
      <c r="BA57" s="14"/>
      <c r="BB57" s="14"/>
      <c r="BC57" s="2"/>
      <c r="BF57" s="2"/>
      <c r="BG57" s="2"/>
      <c r="BH57" s="2"/>
      <c r="BI57" s="2"/>
      <c r="BJ57" s="2"/>
      <c r="BK57" s="2"/>
      <c r="BL57" s="2"/>
      <c r="BM57" s="2"/>
    </row>
    <row r="58" spans="1:65" x14ac:dyDescent="0.25">
      <c r="A58" s="6" t="s">
        <v>97</v>
      </c>
      <c r="B58" s="6" t="s">
        <v>98</v>
      </c>
      <c r="C58" s="6" t="s">
        <v>18</v>
      </c>
      <c r="D58" s="6">
        <v>26.35</v>
      </c>
      <c r="E58" s="11">
        <v>82160</v>
      </c>
      <c r="F58" s="12">
        <f t="shared" si="0"/>
        <v>2164916</v>
      </c>
      <c r="G58" s="6">
        <v>3</v>
      </c>
      <c r="H58" s="11">
        <f t="shared" si="1"/>
        <v>721638.66666666663</v>
      </c>
      <c r="I58" s="13" t="s">
        <v>601</v>
      </c>
      <c r="J58" s="13" t="s">
        <v>603</v>
      </c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>
        <f>+$H$58*3</f>
        <v>2164916</v>
      </c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2"/>
      <c r="AZ58" s="32"/>
      <c r="BA58" s="14"/>
      <c r="BB58" s="14"/>
      <c r="BC58" s="2"/>
      <c r="BF58" s="2"/>
      <c r="BG58" s="2"/>
      <c r="BH58" s="2"/>
      <c r="BI58" s="2"/>
      <c r="BJ58" s="2"/>
      <c r="BK58" s="2"/>
      <c r="BL58" s="2"/>
      <c r="BM58" s="2"/>
    </row>
    <row r="59" spans="1:65" x14ac:dyDescent="0.25">
      <c r="A59" s="6">
        <v>9.1</v>
      </c>
      <c r="B59" s="6" t="s">
        <v>99</v>
      </c>
      <c r="C59" s="6" t="s">
        <v>18</v>
      </c>
      <c r="D59" s="6">
        <v>48.25</v>
      </c>
      <c r="E59" s="11">
        <v>120160</v>
      </c>
      <c r="F59" s="12">
        <f t="shared" si="0"/>
        <v>5797720</v>
      </c>
      <c r="G59" s="6">
        <v>13</v>
      </c>
      <c r="H59" s="11">
        <f t="shared" si="1"/>
        <v>445978.46153846156</v>
      </c>
      <c r="I59" s="13" t="s">
        <v>605</v>
      </c>
      <c r="J59" s="13" t="s">
        <v>604</v>
      </c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>
        <f>+$H$59*7</f>
        <v>3121849.230769231</v>
      </c>
      <c r="AC59" s="14">
        <f>+$H$59*6</f>
        <v>2675870.7692307695</v>
      </c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2"/>
      <c r="AZ59" s="32"/>
      <c r="BA59" s="14"/>
      <c r="BB59" s="14"/>
      <c r="BC59" s="2"/>
      <c r="BF59" s="2"/>
      <c r="BG59" s="2"/>
      <c r="BH59" s="2"/>
      <c r="BI59" s="2"/>
      <c r="BJ59" s="2"/>
      <c r="BK59" s="2"/>
      <c r="BL59" s="2"/>
      <c r="BM59" s="2"/>
    </row>
    <row r="60" spans="1:65" x14ac:dyDescent="0.25">
      <c r="A60" s="6" t="s">
        <v>100</v>
      </c>
      <c r="B60" s="6" t="s">
        <v>101</v>
      </c>
      <c r="C60" s="6" t="s">
        <v>18</v>
      </c>
      <c r="D60" s="6">
        <v>216.22</v>
      </c>
      <c r="E60" s="11">
        <v>61911</v>
      </c>
      <c r="F60" s="12">
        <f t="shared" si="0"/>
        <v>13386396.42</v>
      </c>
      <c r="G60" s="6">
        <v>56</v>
      </c>
      <c r="H60" s="11">
        <f t="shared" si="1"/>
        <v>239042.79321428572</v>
      </c>
      <c r="I60" s="13" t="s">
        <v>448</v>
      </c>
      <c r="J60" s="13" t="s">
        <v>456</v>
      </c>
      <c r="K60" s="14"/>
      <c r="L60" s="14"/>
      <c r="M60" s="14"/>
      <c r="N60" s="14"/>
      <c r="O60" s="14"/>
      <c r="P60" s="14">
        <f>+$H$60*2</f>
        <v>478085.58642857143</v>
      </c>
      <c r="Q60" s="14">
        <f t="shared" ref="Q60:W60" si="21">+$H$60*7</f>
        <v>1673299.5525</v>
      </c>
      <c r="R60" s="14">
        <f t="shared" si="21"/>
        <v>1673299.5525</v>
      </c>
      <c r="S60" s="14">
        <f t="shared" si="21"/>
        <v>1673299.5525</v>
      </c>
      <c r="T60" s="14">
        <f t="shared" si="21"/>
        <v>1673299.5525</v>
      </c>
      <c r="U60" s="14">
        <f t="shared" si="21"/>
        <v>1673299.5525</v>
      </c>
      <c r="V60" s="14">
        <f t="shared" si="21"/>
        <v>1673299.5525</v>
      </c>
      <c r="W60" s="14">
        <f t="shared" si="21"/>
        <v>1673299.5525</v>
      </c>
      <c r="X60" s="14">
        <f>+$H$60*5</f>
        <v>1195213.9660714285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2"/>
      <c r="AZ60" s="32"/>
      <c r="BA60" s="14"/>
      <c r="BB60" s="14"/>
      <c r="BC60" s="2"/>
      <c r="BF60" s="2"/>
      <c r="BG60" s="2"/>
      <c r="BH60" s="2"/>
      <c r="BI60" s="2"/>
      <c r="BJ60" s="2"/>
      <c r="BK60" s="2"/>
      <c r="BL60" s="2"/>
      <c r="BM60" s="2"/>
    </row>
    <row r="61" spans="1:65" x14ac:dyDescent="0.25">
      <c r="A61" s="6" t="s">
        <v>102</v>
      </c>
      <c r="B61" s="6" t="s">
        <v>103</v>
      </c>
      <c r="C61" s="6" t="s">
        <v>18</v>
      </c>
      <c r="D61" s="6">
        <v>132.19999999999999</v>
      </c>
      <c r="E61" s="11">
        <v>77250</v>
      </c>
      <c r="F61" s="12">
        <f t="shared" si="0"/>
        <v>10212450</v>
      </c>
      <c r="G61" s="6">
        <v>19</v>
      </c>
      <c r="H61" s="11">
        <f t="shared" si="1"/>
        <v>537497.36842105258</v>
      </c>
      <c r="I61" s="13" t="s">
        <v>606</v>
      </c>
      <c r="J61" s="13" t="s">
        <v>607</v>
      </c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>
        <f>+$H$61*2</f>
        <v>1074994.7368421052</v>
      </c>
      <c r="AB61" s="14">
        <f>+$H$61*7</f>
        <v>3762481.5789473681</v>
      </c>
      <c r="AC61" s="14">
        <f>+$H$61*7</f>
        <v>3762481.5789473681</v>
      </c>
      <c r="AD61" s="14">
        <f>+$H$61*3</f>
        <v>1612492.1052631577</v>
      </c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2"/>
      <c r="AZ61" s="32"/>
      <c r="BA61" s="14"/>
      <c r="BB61" s="14"/>
      <c r="BC61" s="2"/>
      <c r="BF61" s="2"/>
      <c r="BG61" s="2"/>
      <c r="BH61" s="2"/>
      <c r="BI61" s="2"/>
      <c r="BJ61" s="2"/>
      <c r="BK61" s="2"/>
      <c r="BL61" s="2"/>
      <c r="BM61" s="2"/>
    </row>
    <row r="62" spans="1:65" x14ac:dyDescent="0.25">
      <c r="A62" s="6">
        <v>9.14</v>
      </c>
      <c r="B62" s="6" t="s">
        <v>104</v>
      </c>
      <c r="C62" s="6" t="s">
        <v>8</v>
      </c>
      <c r="D62" s="6">
        <v>16.12</v>
      </c>
      <c r="E62" s="11">
        <v>68000</v>
      </c>
      <c r="F62" s="12">
        <f t="shared" si="0"/>
        <v>1096160</v>
      </c>
      <c r="G62" s="6">
        <v>2</v>
      </c>
      <c r="H62" s="11">
        <f t="shared" si="1"/>
        <v>548080</v>
      </c>
      <c r="I62" s="13" t="s">
        <v>540</v>
      </c>
      <c r="J62" s="13" t="s">
        <v>442</v>
      </c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>
        <f>+$H$62*2</f>
        <v>1096160</v>
      </c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2"/>
      <c r="AZ62" s="32"/>
      <c r="BA62" s="14"/>
      <c r="BB62" s="14"/>
      <c r="BC62" s="2"/>
      <c r="BF62" s="2"/>
      <c r="BG62" s="2"/>
      <c r="BH62" s="2"/>
      <c r="BI62" s="2"/>
      <c r="BJ62" s="2"/>
      <c r="BK62" s="2"/>
      <c r="BL62" s="2"/>
      <c r="BM62" s="2"/>
    </row>
    <row r="63" spans="1:65" x14ac:dyDescent="0.25">
      <c r="A63" s="6">
        <v>9.15</v>
      </c>
      <c r="B63" s="6" t="s">
        <v>105</v>
      </c>
      <c r="C63" s="6" t="s">
        <v>11</v>
      </c>
      <c r="D63" s="6">
        <v>13.86</v>
      </c>
      <c r="E63" s="11">
        <v>77999</v>
      </c>
      <c r="F63" s="12">
        <f t="shared" si="0"/>
        <v>1081066.1399999999</v>
      </c>
      <c r="G63" s="6">
        <v>3</v>
      </c>
      <c r="H63" s="11">
        <f t="shared" si="1"/>
        <v>360355.37999999995</v>
      </c>
      <c r="I63" s="13" t="s">
        <v>448</v>
      </c>
      <c r="J63" s="13" t="s">
        <v>558</v>
      </c>
      <c r="K63" s="14"/>
      <c r="L63" s="14"/>
      <c r="M63" s="14"/>
      <c r="N63" s="14"/>
      <c r="O63" s="14"/>
      <c r="P63" s="14">
        <f>+$H$63*3</f>
        <v>1081066.1399999999</v>
      </c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2"/>
      <c r="AZ63" s="32"/>
      <c r="BA63" s="14"/>
      <c r="BB63" s="14"/>
      <c r="BC63" s="2"/>
      <c r="BF63" s="2"/>
      <c r="BG63" s="2"/>
      <c r="BH63" s="2"/>
      <c r="BI63" s="2"/>
      <c r="BJ63" s="2"/>
      <c r="BK63" s="2"/>
      <c r="BL63" s="2"/>
      <c r="BM63" s="2"/>
    </row>
    <row r="64" spans="1:65" x14ac:dyDescent="0.25">
      <c r="A64" s="5">
        <v>10</v>
      </c>
      <c r="B64" s="5" t="s">
        <v>106</v>
      </c>
      <c r="C64" s="6"/>
      <c r="D64" s="6"/>
      <c r="E64" s="11"/>
      <c r="F64" s="12">
        <f t="shared" si="0"/>
        <v>0</v>
      </c>
      <c r="G64" s="6"/>
      <c r="H64" s="11"/>
      <c r="I64" s="34"/>
      <c r="J64" s="3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2"/>
      <c r="AZ64" s="32"/>
      <c r="BA64" s="14"/>
      <c r="BB64" s="14"/>
      <c r="BC64" s="2"/>
      <c r="BF64" s="2"/>
      <c r="BG64" s="2"/>
      <c r="BH64" s="2"/>
      <c r="BI64" s="2"/>
      <c r="BJ64" s="2"/>
      <c r="BK64" s="2"/>
      <c r="BL64" s="2"/>
      <c r="BM64" s="2"/>
    </row>
    <row r="65" spans="1:65" x14ac:dyDescent="0.25">
      <c r="A65" s="6" t="s">
        <v>107</v>
      </c>
      <c r="B65" s="6" t="s">
        <v>108</v>
      </c>
      <c r="C65" s="6" t="s">
        <v>8</v>
      </c>
      <c r="D65" s="6">
        <v>533.89</v>
      </c>
      <c r="E65" s="11">
        <v>57997</v>
      </c>
      <c r="F65" s="12">
        <f t="shared" si="0"/>
        <v>30964018.329999998</v>
      </c>
      <c r="G65" s="6">
        <v>46</v>
      </c>
      <c r="H65" s="11">
        <f t="shared" si="1"/>
        <v>673130.83326086949</v>
      </c>
      <c r="I65" s="13" t="s">
        <v>440</v>
      </c>
      <c r="J65" s="13" t="s">
        <v>608</v>
      </c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>
        <f>+$H$65*4</f>
        <v>2692523.333043478</v>
      </c>
      <c r="AP65" s="14">
        <f t="shared" ref="AP65:AU65" si="22">+$H$65*7</f>
        <v>4711915.8328260863</v>
      </c>
      <c r="AQ65" s="14">
        <f t="shared" si="22"/>
        <v>4711915.8328260863</v>
      </c>
      <c r="AR65" s="14">
        <f t="shared" si="22"/>
        <v>4711915.8328260863</v>
      </c>
      <c r="AS65" s="14">
        <f t="shared" si="22"/>
        <v>4711915.8328260863</v>
      </c>
      <c r="AT65" s="14">
        <f t="shared" si="22"/>
        <v>4711915.8328260863</v>
      </c>
      <c r="AU65" s="14">
        <f t="shared" si="22"/>
        <v>4711915.8328260863</v>
      </c>
      <c r="AV65" s="14"/>
      <c r="AW65" s="14"/>
      <c r="AX65" s="14"/>
      <c r="AY65" s="12"/>
      <c r="AZ65" s="32"/>
      <c r="BA65" s="14"/>
      <c r="BB65" s="14"/>
      <c r="BC65" s="2"/>
      <c r="BF65" s="2"/>
      <c r="BG65" s="2"/>
      <c r="BH65" s="2"/>
      <c r="BI65" s="2"/>
      <c r="BJ65" s="2"/>
      <c r="BK65" s="2"/>
      <c r="BL65" s="2"/>
      <c r="BM65" s="2"/>
    </row>
    <row r="66" spans="1:65" x14ac:dyDescent="0.25">
      <c r="A66" s="6" t="s">
        <v>109</v>
      </c>
      <c r="B66" s="6" t="s">
        <v>110</v>
      </c>
      <c r="C66" s="6" t="s">
        <v>8</v>
      </c>
      <c r="D66" s="6">
        <v>218.61</v>
      </c>
      <c r="E66" s="11">
        <v>48993</v>
      </c>
      <c r="F66" s="12">
        <f t="shared" si="0"/>
        <v>10710359.73</v>
      </c>
      <c r="G66" s="6">
        <v>18</v>
      </c>
      <c r="H66" s="11">
        <f t="shared" si="1"/>
        <v>595019.98499999999</v>
      </c>
      <c r="I66" s="13" t="s">
        <v>431</v>
      </c>
      <c r="J66" s="13" t="s">
        <v>435</v>
      </c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>
        <f>+$H$66*3</f>
        <v>1785059.9550000001</v>
      </c>
      <c r="AM66" s="14">
        <f>+$H$66*7</f>
        <v>4165139.895</v>
      </c>
      <c r="AN66" s="14">
        <f>+$H$66*7</f>
        <v>4165139.895</v>
      </c>
      <c r="AO66" s="14">
        <f>+$H$66*1</f>
        <v>595019.98499999999</v>
      </c>
      <c r="AP66" s="14"/>
      <c r="AQ66" s="14"/>
      <c r="AR66" s="14"/>
      <c r="AS66" s="14"/>
      <c r="AT66" s="14"/>
      <c r="AU66" s="14"/>
      <c r="AV66" s="14"/>
      <c r="AW66" s="14"/>
      <c r="AX66" s="14"/>
      <c r="AY66" s="12"/>
      <c r="AZ66" s="32"/>
      <c r="BA66" s="14"/>
      <c r="BB66" s="14"/>
      <c r="BC66" s="2"/>
      <c r="BF66" s="2"/>
      <c r="BG66" s="2"/>
      <c r="BH66" s="2"/>
      <c r="BI66" s="2"/>
      <c r="BJ66" s="2"/>
      <c r="BK66" s="2"/>
      <c r="BL66" s="2"/>
      <c r="BM66" s="2"/>
    </row>
    <row r="67" spans="1:65" x14ac:dyDescent="0.25">
      <c r="A67" s="6" t="s">
        <v>111</v>
      </c>
      <c r="B67" s="6" t="s">
        <v>112</v>
      </c>
      <c r="C67" s="6" t="s">
        <v>11</v>
      </c>
      <c r="D67" s="6">
        <v>105.56</v>
      </c>
      <c r="E67" s="11">
        <v>21951</v>
      </c>
      <c r="F67" s="12">
        <f t="shared" si="0"/>
        <v>2317147.56</v>
      </c>
      <c r="G67" s="6">
        <v>10</v>
      </c>
      <c r="H67" s="11">
        <f t="shared" si="1"/>
        <v>231714.75599999999</v>
      </c>
      <c r="I67" s="13" t="s">
        <v>536</v>
      </c>
      <c r="J67" s="13" t="s">
        <v>431</v>
      </c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>
        <f>+$H$67*7</f>
        <v>1622003.2919999999</v>
      </c>
      <c r="AL67" s="14">
        <f>+$H$67*3</f>
        <v>695144.26799999992</v>
      </c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2"/>
      <c r="AZ67" s="32"/>
      <c r="BA67" s="14"/>
      <c r="BB67" s="14"/>
      <c r="BC67" s="2"/>
      <c r="BF67" s="2"/>
      <c r="BG67" s="2"/>
      <c r="BH67" s="2"/>
      <c r="BI67" s="2"/>
      <c r="BJ67" s="2"/>
      <c r="BK67" s="2"/>
      <c r="BL67" s="2"/>
      <c r="BM67" s="2"/>
    </row>
    <row r="68" spans="1:65" x14ac:dyDescent="0.25">
      <c r="A68" s="6">
        <v>10.039999999999999</v>
      </c>
      <c r="B68" s="6" t="s">
        <v>113</v>
      </c>
      <c r="C68" s="6" t="s">
        <v>8</v>
      </c>
      <c r="D68" s="6">
        <v>218.61</v>
      </c>
      <c r="E68" s="11">
        <v>78300</v>
      </c>
      <c r="F68" s="12">
        <f t="shared" si="0"/>
        <v>17117163</v>
      </c>
      <c r="G68" s="6">
        <v>9</v>
      </c>
      <c r="H68" s="11">
        <f t="shared" si="1"/>
        <v>1901907</v>
      </c>
      <c r="I68" s="13" t="s">
        <v>435</v>
      </c>
      <c r="J68" s="13" t="s">
        <v>609</v>
      </c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>
        <f>+$H$68*6</f>
        <v>11411442</v>
      </c>
      <c r="AP68" s="14">
        <f>+$H$68*3</f>
        <v>5705721</v>
      </c>
      <c r="AQ68" s="14"/>
      <c r="AR68" s="14"/>
      <c r="AS68" s="14"/>
      <c r="AT68" s="14"/>
      <c r="AU68" s="14"/>
      <c r="AV68" s="14"/>
      <c r="AW68" s="14"/>
      <c r="AX68" s="14"/>
      <c r="AY68" s="12"/>
      <c r="AZ68" s="32"/>
      <c r="BA68" s="14"/>
      <c r="BB68" s="14"/>
      <c r="BC68" s="2"/>
      <c r="BF68" s="2"/>
      <c r="BG68" s="2"/>
      <c r="BH68" s="2"/>
      <c r="BI68" s="2"/>
      <c r="BJ68" s="2"/>
      <c r="BK68" s="2"/>
      <c r="BL68" s="2"/>
      <c r="BM68" s="2"/>
    </row>
    <row r="69" spans="1:65" x14ac:dyDescent="0.25">
      <c r="A69" s="5">
        <v>11</v>
      </c>
      <c r="B69" s="5" t="s">
        <v>114</v>
      </c>
      <c r="C69" s="6"/>
      <c r="D69" s="6"/>
      <c r="E69" s="11"/>
      <c r="F69" s="12">
        <f t="shared" si="0"/>
        <v>0</v>
      </c>
      <c r="G69" s="6"/>
      <c r="H69" s="11"/>
      <c r="I69" s="34"/>
      <c r="J69" s="3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2"/>
      <c r="AZ69" s="32"/>
      <c r="BA69" s="14"/>
      <c r="BB69" s="14"/>
      <c r="BC69" s="2"/>
      <c r="BF69" s="2"/>
      <c r="BG69" s="2"/>
      <c r="BH69" s="2"/>
      <c r="BI69" s="2"/>
      <c r="BJ69" s="2"/>
      <c r="BK69" s="2"/>
      <c r="BL69" s="2"/>
      <c r="BM69" s="2"/>
    </row>
    <row r="70" spans="1:65" x14ac:dyDescent="0.25">
      <c r="A70" s="6" t="s">
        <v>115</v>
      </c>
      <c r="B70" s="6" t="s">
        <v>116</v>
      </c>
      <c r="C70" s="6" t="s">
        <v>8</v>
      </c>
      <c r="D70" s="6">
        <v>1459.92</v>
      </c>
      <c r="E70" s="11">
        <v>10950</v>
      </c>
      <c r="F70" s="12">
        <f t="shared" si="0"/>
        <v>15986124</v>
      </c>
      <c r="G70" s="6">
        <v>31</v>
      </c>
      <c r="H70" s="11">
        <f t="shared" si="1"/>
        <v>515681.41935483873</v>
      </c>
      <c r="I70" s="13" t="s">
        <v>534</v>
      </c>
      <c r="J70" s="13" t="s">
        <v>549</v>
      </c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>
        <f>+$H$70*4</f>
        <v>2062725.6774193549</v>
      </c>
      <c r="AM70" s="14">
        <f t="shared" ref="AM70:AO70" si="23">+$H$70*7</f>
        <v>3609769.935483871</v>
      </c>
      <c r="AN70" s="14">
        <f t="shared" si="23"/>
        <v>3609769.935483871</v>
      </c>
      <c r="AO70" s="14">
        <f t="shared" si="23"/>
        <v>3609769.935483871</v>
      </c>
      <c r="AP70" s="14">
        <f>+$H$70*6</f>
        <v>3094088.5161290322</v>
      </c>
      <c r="AQ70" s="14"/>
      <c r="AR70" s="14"/>
      <c r="AS70" s="14"/>
      <c r="AT70" s="14"/>
      <c r="AU70" s="14"/>
      <c r="AV70" s="14"/>
      <c r="AW70" s="14"/>
      <c r="AX70" s="14"/>
      <c r="AY70" s="12"/>
      <c r="AZ70" s="32"/>
      <c r="BA70" s="14"/>
      <c r="BB70" s="14"/>
      <c r="BC70" s="2"/>
      <c r="BF70" s="2"/>
      <c r="BG70" s="2"/>
      <c r="BH70" s="2"/>
      <c r="BI70" s="2"/>
      <c r="BJ70" s="2"/>
      <c r="BK70" s="2"/>
      <c r="BL70" s="2"/>
      <c r="BM70" s="2"/>
    </row>
    <row r="71" spans="1:65" x14ac:dyDescent="0.25">
      <c r="A71" s="6" t="s">
        <v>117</v>
      </c>
      <c r="B71" s="6" t="s">
        <v>118</v>
      </c>
      <c r="C71" s="6" t="s">
        <v>8</v>
      </c>
      <c r="D71" s="6">
        <v>1418.1</v>
      </c>
      <c r="E71" s="11">
        <v>10237</v>
      </c>
      <c r="F71" s="12">
        <f t="shared" si="0"/>
        <v>14517089.699999999</v>
      </c>
      <c r="G71" s="6">
        <v>46</v>
      </c>
      <c r="H71" s="11">
        <f t="shared" si="1"/>
        <v>315588.90652173909</v>
      </c>
      <c r="I71" s="13" t="s">
        <v>431</v>
      </c>
      <c r="J71" s="13" t="s">
        <v>610</v>
      </c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>
        <f>+$H$71*3</f>
        <v>946766.71956521727</v>
      </c>
      <c r="AM71" s="14">
        <f t="shared" ref="AM71:AQ71" si="24">+$H$71*7</f>
        <v>2209122.3456521737</v>
      </c>
      <c r="AN71" s="14">
        <f t="shared" si="24"/>
        <v>2209122.3456521737</v>
      </c>
      <c r="AO71" s="14">
        <f t="shared" si="24"/>
        <v>2209122.3456521737</v>
      </c>
      <c r="AP71" s="14">
        <f t="shared" si="24"/>
        <v>2209122.3456521737</v>
      </c>
      <c r="AQ71" s="14">
        <f t="shared" si="24"/>
        <v>2209122.3456521737</v>
      </c>
      <c r="AR71" s="14">
        <f>+$H$71*7</f>
        <v>2209122.3456521737</v>
      </c>
      <c r="AS71" s="14">
        <f>+$H$71*1</f>
        <v>315588.90652173909</v>
      </c>
      <c r="AT71" s="6"/>
      <c r="AU71" s="6"/>
      <c r="AV71" s="14"/>
      <c r="AW71" s="14"/>
      <c r="AX71" s="14"/>
      <c r="AY71" s="12"/>
      <c r="AZ71" s="32"/>
      <c r="BA71" s="14"/>
      <c r="BB71" s="14"/>
      <c r="BC71" s="2"/>
      <c r="BF71" s="2"/>
      <c r="BG71" s="2"/>
      <c r="BH71" s="2"/>
      <c r="BI71" s="2"/>
      <c r="BJ71" s="2"/>
      <c r="BK71" s="2"/>
      <c r="BL71" s="2"/>
      <c r="BM71" s="2"/>
    </row>
    <row r="72" spans="1:65" x14ac:dyDescent="0.25">
      <c r="A72" s="6" t="s">
        <v>119</v>
      </c>
      <c r="B72" s="6" t="s">
        <v>120</v>
      </c>
      <c r="C72" s="6" t="s">
        <v>8</v>
      </c>
      <c r="D72" s="6">
        <v>1459.92</v>
      </c>
      <c r="E72" s="11">
        <v>11121</v>
      </c>
      <c r="F72" s="12">
        <f t="shared" si="0"/>
        <v>16235770.32</v>
      </c>
      <c r="G72" s="6">
        <v>35</v>
      </c>
      <c r="H72" s="11">
        <f t="shared" si="1"/>
        <v>463879.152</v>
      </c>
      <c r="I72" s="13" t="s">
        <v>595</v>
      </c>
      <c r="J72" s="13" t="s">
        <v>455</v>
      </c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>
        <f>+$H$72*7</f>
        <v>3247154.0640000002</v>
      </c>
      <c r="AN72" s="14">
        <f>+$H$72*7</f>
        <v>3247154.0640000002</v>
      </c>
      <c r="AO72" s="14">
        <f>+$H$72*7</f>
        <v>3247154.0640000002</v>
      </c>
      <c r="AP72" s="14">
        <f t="shared" ref="AP72:AQ72" si="25">+$H$72*7</f>
        <v>3247154.0640000002</v>
      </c>
      <c r="AQ72" s="14">
        <f t="shared" si="25"/>
        <v>3247154.0640000002</v>
      </c>
      <c r="AR72" s="14"/>
      <c r="AS72" s="14"/>
      <c r="AT72" s="14"/>
      <c r="AU72" s="14"/>
      <c r="AV72" s="14"/>
      <c r="AW72" s="14"/>
      <c r="AX72" s="14"/>
      <c r="AY72" s="12"/>
      <c r="AZ72" s="32"/>
      <c r="BA72" s="14"/>
      <c r="BB72" s="14"/>
      <c r="BC72" s="2"/>
      <c r="BF72" s="2"/>
      <c r="BG72" s="2"/>
      <c r="BH72" s="2"/>
      <c r="BI72" s="2"/>
      <c r="BJ72" s="2"/>
      <c r="BK72" s="2"/>
      <c r="BL72" s="2"/>
      <c r="BM72" s="2"/>
    </row>
    <row r="73" spans="1:65" x14ac:dyDescent="0.25">
      <c r="A73" s="6" t="s">
        <v>121</v>
      </c>
      <c r="B73" s="6" t="s">
        <v>122</v>
      </c>
      <c r="C73" s="6" t="s">
        <v>18</v>
      </c>
      <c r="D73" s="6">
        <v>136.66999999999999</v>
      </c>
      <c r="E73" s="11">
        <v>27000</v>
      </c>
      <c r="F73" s="12">
        <f t="shared" si="0"/>
        <v>3690089.9999999995</v>
      </c>
      <c r="G73" s="6">
        <v>5</v>
      </c>
      <c r="H73" s="11">
        <f t="shared" si="1"/>
        <v>738017.99999999988</v>
      </c>
      <c r="I73" s="13" t="s">
        <v>434</v>
      </c>
      <c r="J73" s="13" t="s">
        <v>611</v>
      </c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>
        <f>+$H$73*3</f>
        <v>2214053.9999999995</v>
      </c>
      <c r="AN73" s="14">
        <f>+$H$73*2</f>
        <v>1476035.9999999998</v>
      </c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2"/>
      <c r="AZ73" s="32"/>
      <c r="BA73" s="14"/>
      <c r="BB73" s="14"/>
      <c r="BC73" s="2"/>
      <c r="BF73" s="2"/>
      <c r="BG73" s="2"/>
      <c r="BH73" s="2"/>
      <c r="BI73" s="2"/>
      <c r="BJ73" s="2"/>
      <c r="BK73" s="2"/>
      <c r="BL73" s="2"/>
      <c r="BM73" s="2"/>
    </row>
    <row r="74" spans="1:65" x14ac:dyDescent="0.25">
      <c r="A74" s="5">
        <v>12</v>
      </c>
      <c r="B74" s="5" t="s">
        <v>123</v>
      </c>
      <c r="C74" s="6"/>
      <c r="D74" s="6"/>
      <c r="E74" s="11"/>
      <c r="F74" s="12">
        <f t="shared" ref="F74:F137" si="26">+D74*E74</f>
        <v>0</v>
      </c>
      <c r="G74" s="6"/>
      <c r="H74" s="11"/>
      <c r="I74" s="34"/>
      <c r="J74" s="3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2"/>
      <c r="AZ74" s="32"/>
      <c r="BA74" s="14"/>
      <c r="BB74" s="14"/>
      <c r="BC74" s="2"/>
      <c r="BF74" s="2"/>
      <c r="BG74" s="2"/>
      <c r="BH74" s="2"/>
      <c r="BI74" s="2"/>
      <c r="BJ74" s="2"/>
      <c r="BK74" s="2"/>
      <c r="BL74" s="2"/>
      <c r="BM74" s="2"/>
    </row>
    <row r="75" spans="1:65" x14ac:dyDescent="0.25">
      <c r="A75" s="6">
        <v>12.01</v>
      </c>
      <c r="B75" s="6" t="s">
        <v>124</v>
      </c>
      <c r="C75" s="6" t="s">
        <v>18</v>
      </c>
      <c r="D75" s="6">
        <v>12.27</v>
      </c>
      <c r="E75" s="11">
        <v>298553</v>
      </c>
      <c r="F75" s="12">
        <f t="shared" si="26"/>
        <v>3663245.31</v>
      </c>
      <c r="G75" s="6">
        <v>6</v>
      </c>
      <c r="H75" s="11">
        <f t="shared" ref="H75:H137" si="27">+F75/G75</f>
        <v>610540.88500000001</v>
      </c>
      <c r="I75" s="13" t="s">
        <v>434</v>
      </c>
      <c r="J75" s="13" t="s">
        <v>611</v>
      </c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>
        <f>+$H$75*4</f>
        <v>2442163.54</v>
      </c>
      <c r="AN75" s="14">
        <f>+$H$75*2</f>
        <v>1221081.77</v>
      </c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2"/>
      <c r="AZ75" s="32"/>
      <c r="BA75" s="14"/>
      <c r="BB75" s="14"/>
      <c r="BC75" s="2"/>
      <c r="BF75" s="2"/>
      <c r="BG75" s="2"/>
      <c r="BH75" s="2"/>
      <c r="BI75" s="2"/>
      <c r="BJ75" s="2"/>
      <c r="BK75" s="2"/>
      <c r="BL75" s="2"/>
      <c r="BM75" s="2"/>
    </row>
    <row r="76" spans="1:65" x14ac:dyDescent="0.25">
      <c r="A76" s="6">
        <v>12.02</v>
      </c>
      <c r="B76" s="6" t="s">
        <v>125</v>
      </c>
      <c r="C76" s="6" t="s">
        <v>18</v>
      </c>
      <c r="D76" s="6">
        <v>6.6</v>
      </c>
      <c r="E76" s="11">
        <v>394045</v>
      </c>
      <c r="F76" s="12">
        <f t="shared" si="26"/>
        <v>2600697</v>
      </c>
      <c r="G76" s="6">
        <v>6</v>
      </c>
      <c r="H76" s="11">
        <f t="shared" si="27"/>
        <v>433449.5</v>
      </c>
      <c r="I76" s="13" t="s">
        <v>434</v>
      </c>
      <c r="J76" s="13" t="s">
        <v>611</v>
      </c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>
        <f>+$H$76*4</f>
        <v>1733798</v>
      </c>
      <c r="AN76" s="14">
        <f>+$H$76*2</f>
        <v>866899</v>
      </c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2"/>
      <c r="AZ76" s="32"/>
      <c r="BA76" s="14"/>
      <c r="BB76" s="14"/>
      <c r="BC76" s="2"/>
      <c r="BF76" s="2"/>
      <c r="BG76" s="2"/>
      <c r="BH76" s="2"/>
      <c r="BI76" s="2"/>
      <c r="BJ76" s="2"/>
      <c r="BK76" s="2"/>
      <c r="BL76" s="2"/>
      <c r="BM76" s="2"/>
    </row>
    <row r="77" spans="1:65" x14ac:dyDescent="0.25">
      <c r="A77" s="6">
        <v>12.03</v>
      </c>
      <c r="B77" s="6" t="s">
        <v>126</v>
      </c>
      <c r="C77" s="6" t="s">
        <v>29</v>
      </c>
      <c r="D77" s="6">
        <v>14.44</v>
      </c>
      <c r="E77" s="11">
        <v>98818</v>
      </c>
      <c r="F77" s="12">
        <f t="shared" si="26"/>
        <v>1426931.92</v>
      </c>
      <c r="G77" s="6">
        <v>1</v>
      </c>
      <c r="H77" s="11">
        <f t="shared" si="27"/>
        <v>1426931.92</v>
      </c>
      <c r="I77" s="13" t="s">
        <v>434</v>
      </c>
      <c r="J77" s="13" t="s">
        <v>612</v>
      </c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>
        <f>+$H$77</f>
        <v>1426931.92</v>
      </c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2"/>
      <c r="AZ77" s="32"/>
      <c r="BA77" s="14"/>
      <c r="BB77" s="14"/>
      <c r="BC77" s="2"/>
      <c r="BF77" s="2"/>
      <c r="BG77" s="2"/>
      <c r="BH77" s="2"/>
      <c r="BI77" s="2"/>
      <c r="BJ77" s="2"/>
      <c r="BK77" s="2"/>
      <c r="BL77" s="2"/>
      <c r="BM77" s="2"/>
    </row>
    <row r="78" spans="1:65" x14ac:dyDescent="0.25">
      <c r="A78" s="6">
        <v>12.04</v>
      </c>
      <c r="B78" s="6" t="s">
        <v>127</v>
      </c>
      <c r="C78" s="6" t="s">
        <v>128</v>
      </c>
      <c r="D78" s="6">
        <v>30.24</v>
      </c>
      <c r="E78" s="11">
        <v>441406</v>
      </c>
      <c r="F78" s="12">
        <f t="shared" si="26"/>
        <v>13348117.439999999</v>
      </c>
      <c r="G78" s="6">
        <v>19</v>
      </c>
      <c r="H78" s="11">
        <f t="shared" si="27"/>
        <v>702532.49684210529</v>
      </c>
      <c r="I78" s="13" t="s">
        <v>434</v>
      </c>
      <c r="J78" s="13" t="s">
        <v>546</v>
      </c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>
        <f>+$H$78*4</f>
        <v>2810129.9873684212</v>
      </c>
      <c r="AN78" s="14">
        <f>+$H$78*7</f>
        <v>4917727.4778947374</v>
      </c>
      <c r="AO78" s="14">
        <f>+$H$78*7</f>
        <v>4917727.4778947374</v>
      </c>
      <c r="AP78" s="14">
        <f>+$H$78*1</f>
        <v>702532.49684210529</v>
      </c>
      <c r="AQ78" s="14"/>
      <c r="AR78" s="14"/>
      <c r="AS78" s="14"/>
      <c r="AT78" s="14"/>
      <c r="AU78" s="14"/>
      <c r="AV78" s="14"/>
      <c r="AW78" s="14"/>
      <c r="AX78" s="14"/>
      <c r="AY78" s="12"/>
      <c r="AZ78" s="32"/>
      <c r="BA78" s="14"/>
      <c r="BB78" s="14"/>
      <c r="BC78" s="2"/>
      <c r="BF78" s="2"/>
      <c r="BG78" s="2"/>
      <c r="BH78" s="2"/>
      <c r="BI78" s="2"/>
      <c r="BJ78" s="2"/>
      <c r="BK78" s="2"/>
      <c r="BL78" s="2"/>
      <c r="BM78" s="2"/>
    </row>
    <row r="79" spans="1:65" x14ac:dyDescent="0.25">
      <c r="A79" s="6">
        <v>12.05</v>
      </c>
      <c r="B79" s="6" t="s">
        <v>129</v>
      </c>
      <c r="C79" s="6" t="s">
        <v>18</v>
      </c>
      <c r="D79" s="6">
        <v>13.28</v>
      </c>
      <c r="E79" s="11">
        <v>237000</v>
      </c>
      <c r="F79" s="12">
        <f t="shared" si="26"/>
        <v>3147360</v>
      </c>
      <c r="G79" s="6">
        <v>1</v>
      </c>
      <c r="H79" s="11">
        <f t="shared" si="27"/>
        <v>3147360</v>
      </c>
      <c r="I79" s="13" t="s">
        <v>434</v>
      </c>
      <c r="J79" s="13" t="s">
        <v>612</v>
      </c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>
        <f>+$H$79</f>
        <v>3147360</v>
      </c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2"/>
      <c r="AZ79" s="32"/>
      <c r="BA79" s="14"/>
      <c r="BB79" s="14"/>
      <c r="BC79" s="2"/>
      <c r="BF79" s="2"/>
      <c r="BG79" s="2"/>
      <c r="BH79" s="2"/>
      <c r="BI79" s="2"/>
      <c r="BJ79" s="2"/>
      <c r="BK79" s="2"/>
      <c r="BL79" s="2"/>
      <c r="BM79" s="2"/>
    </row>
    <row r="80" spans="1:65" x14ac:dyDescent="0.25">
      <c r="A80" s="6">
        <v>12.06</v>
      </c>
      <c r="B80" s="6" t="s">
        <v>130</v>
      </c>
      <c r="C80" s="6" t="s">
        <v>18</v>
      </c>
      <c r="D80" s="6">
        <v>94.04</v>
      </c>
      <c r="E80" s="11">
        <v>598200.00000127242</v>
      </c>
      <c r="F80" s="12">
        <f t="shared" si="26"/>
        <v>56254728.000119664</v>
      </c>
      <c r="G80" s="6">
        <v>17</v>
      </c>
      <c r="H80" s="11">
        <f t="shared" si="27"/>
        <v>3309101.6470658625</v>
      </c>
      <c r="I80" s="13" t="s">
        <v>437</v>
      </c>
      <c r="J80" s="13" t="s">
        <v>433</v>
      </c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>
        <f>+$H$80*3</f>
        <v>9927304.9411975872</v>
      </c>
      <c r="AO80" s="14">
        <f>+$H$80*7</f>
        <v>23163711.529461037</v>
      </c>
      <c r="AP80" s="14">
        <f>+$H$80*7</f>
        <v>23163711.529461037</v>
      </c>
      <c r="AQ80" s="14"/>
      <c r="AR80" s="14"/>
      <c r="AS80" s="14"/>
      <c r="AT80" s="14"/>
      <c r="AU80" s="14"/>
      <c r="AV80" s="14"/>
      <c r="AW80" s="14"/>
      <c r="AX80" s="14"/>
      <c r="AY80" s="12"/>
      <c r="AZ80" s="32"/>
      <c r="BA80" s="14"/>
      <c r="BB80" s="14"/>
      <c r="BC80" s="2"/>
      <c r="BF80" s="2"/>
      <c r="BG80" s="2"/>
      <c r="BH80" s="2"/>
      <c r="BI80" s="2"/>
      <c r="BJ80" s="2"/>
      <c r="BK80" s="2"/>
      <c r="BL80" s="2"/>
      <c r="BM80" s="2"/>
    </row>
    <row r="81" spans="1:65" x14ac:dyDescent="0.25">
      <c r="A81" s="6">
        <v>12.07</v>
      </c>
      <c r="B81" s="6" t="s">
        <v>131</v>
      </c>
      <c r="C81" s="6" t="s">
        <v>18</v>
      </c>
      <c r="D81" s="6">
        <v>57.99</v>
      </c>
      <c r="E81" s="11">
        <v>434500</v>
      </c>
      <c r="F81" s="12">
        <f t="shared" si="26"/>
        <v>25196655</v>
      </c>
      <c r="G81" s="6">
        <v>3</v>
      </c>
      <c r="H81" s="11">
        <f t="shared" si="27"/>
        <v>8398885</v>
      </c>
      <c r="I81" s="13" t="s">
        <v>437</v>
      </c>
      <c r="J81" s="13" t="s">
        <v>445</v>
      </c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>
        <f>+$H$81*3</f>
        <v>25196655</v>
      </c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2"/>
      <c r="AZ81" s="32"/>
      <c r="BA81" s="14"/>
      <c r="BB81" s="14"/>
      <c r="BC81" s="2"/>
      <c r="BF81" s="2"/>
      <c r="BG81" s="2"/>
      <c r="BH81" s="2"/>
      <c r="BI81" s="2"/>
      <c r="BJ81" s="2"/>
      <c r="BK81" s="2"/>
      <c r="BL81" s="2"/>
      <c r="BM81" s="2"/>
    </row>
    <row r="82" spans="1:65" x14ac:dyDescent="0.25">
      <c r="A82" s="6">
        <v>12.08</v>
      </c>
      <c r="B82" s="6" t="s">
        <v>132</v>
      </c>
      <c r="C82" s="6" t="s">
        <v>18</v>
      </c>
      <c r="D82" s="6">
        <v>42.34</v>
      </c>
      <c r="E82" s="11">
        <v>372500</v>
      </c>
      <c r="F82" s="12">
        <f t="shared" si="26"/>
        <v>15771650.000000002</v>
      </c>
      <c r="G82" s="6">
        <v>11</v>
      </c>
      <c r="H82" s="11">
        <f t="shared" si="27"/>
        <v>1433786.3636363638</v>
      </c>
      <c r="I82" s="13" t="s">
        <v>437</v>
      </c>
      <c r="J82" s="13" t="s">
        <v>546</v>
      </c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>
        <f>+$H$82*3</f>
        <v>4301359.0909090918</v>
      </c>
      <c r="AO82" s="14">
        <f>+$H$82*7</f>
        <v>10036504.545454547</v>
      </c>
      <c r="AP82" s="14">
        <f>+$H$82*1</f>
        <v>1433786.3636363638</v>
      </c>
      <c r="AQ82" s="14"/>
      <c r="AR82" s="14"/>
      <c r="AS82" s="14"/>
      <c r="AT82" s="14"/>
      <c r="AU82" s="14"/>
      <c r="AV82" s="14"/>
      <c r="AW82" s="14"/>
      <c r="AX82" s="14"/>
      <c r="AY82" s="12"/>
      <c r="AZ82" s="32"/>
      <c r="BA82" s="14"/>
      <c r="BB82" s="14"/>
      <c r="BC82" s="2"/>
      <c r="BF82" s="2"/>
      <c r="BG82" s="2"/>
      <c r="BH82" s="2"/>
      <c r="BI82" s="2"/>
      <c r="BJ82" s="2"/>
      <c r="BK82" s="2"/>
      <c r="BL82" s="2"/>
      <c r="BM82" s="2"/>
    </row>
    <row r="83" spans="1:65" x14ac:dyDescent="0.25">
      <c r="A83" s="6">
        <v>12.09</v>
      </c>
      <c r="B83" s="6" t="s">
        <v>133</v>
      </c>
      <c r="C83" s="6" t="s">
        <v>18</v>
      </c>
      <c r="D83" s="6">
        <v>48.4</v>
      </c>
      <c r="E83" s="11">
        <v>738499</v>
      </c>
      <c r="F83" s="12">
        <f t="shared" si="26"/>
        <v>35743351.600000001</v>
      </c>
      <c r="G83" s="6">
        <v>23</v>
      </c>
      <c r="H83" s="11">
        <f t="shared" si="27"/>
        <v>1554058.7652173913</v>
      </c>
      <c r="I83" s="13" t="s">
        <v>437</v>
      </c>
      <c r="J83" s="13" t="s">
        <v>446</v>
      </c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>
        <f>+$H$83*3</f>
        <v>4662176.2956521735</v>
      </c>
      <c r="AO83" s="14">
        <f>+$H$83*7</f>
        <v>10878411.356521739</v>
      </c>
      <c r="AP83" s="14">
        <f>+$H$83*7</f>
        <v>10878411.356521739</v>
      </c>
      <c r="AQ83" s="14">
        <f>+$H$83*6</f>
        <v>9324352.5913043469</v>
      </c>
      <c r="AR83" s="14"/>
      <c r="AS83" s="14"/>
      <c r="AT83" s="14"/>
      <c r="AU83" s="14"/>
      <c r="AV83" s="14"/>
      <c r="AW83" s="14"/>
      <c r="AX83" s="14"/>
      <c r="AY83" s="12"/>
      <c r="AZ83" s="32"/>
      <c r="BA83" s="14"/>
      <c r="BB83" s="14"/>
      <c r="BC83" s="2"/>
      <c r="BF83" s="2"/>
      <c r="BG83" s="2"/>
      <c r="BH83" s="2"/>
      <c r="BI83" s="2"/>
      <c r="BJ83" s="2"/>
      <c r="BK83" s="2"/>
      <c r="BL83" s="2"/>
      <c r="BM83" s="2"/>
    </row>
    <row r="84" spans="1:65" x14ac:dyDescent="0.25">
      <c r="A84" s="6">
        <v>12.1</v>
      </c>
      <c r="B84" s="6" t="s">
        <v>134</v>
      </c>
      <c r="C84" s="6" t="s">
        <v>18</v>
      </c>
      <c r="D84" s="6">
        <v>26.01</v>
      </c>
      <c r="E84" s="11">
        <v>365499</v>
      </c>
      <c r="F84" s="12">
        <f t="shared" si="26"/>
        <v>9506628.9900000002</v>
      </c>
      <c r="G84" s="6">
        <v>9</v>
      </c>
      <c r="H84" s="11">
        <f t="shared" si="27"/>
        <v>1056292.1100000001</v>
      </c>
      <c r="I84" s="13" t="s">
        <v>437</v>
      </c>
      <c r="J84" s="13" t="s">
        <v>613</v>
      </c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>
        <f>+$H$84*3</f>
        <v>3168876.33</v>
      </c>
      <c r="AO84" s="14">
        <f>+$H$84*6</f>
        <v>6337752.6600000001</v>
      </c>
      <c r="AP84" s="14"/>
      <c r="AQ84" s="14"/>
      <c r="AR84" s="14"/>
      <c r="AS84" s="14"/>
      <c r="AT84" s="14"/>
      <c r="AU84" s="14"/>
      <c r="AV84" s="14"/>
      <c r="AW84" s="14"/>
      <c r="AX84" s="14"/>
      <c r="AY84" s="12"/>
      <c r="AZ84" s="32"/>
      <c r="BA84" s="14"/>
      <c r="BB84" s="14"/>
      <c r="BC84" s="2"/>
      <c r="BF84" s="2"/>
      <c r="BG84" s="2"/>
      <c r="BH84" s="2"/>
      <c r="BI84" s="2"/>
      <c r="BJ84" s="2"/>
      <c r="BK84" s="2"/>
      <c r="BL84" s="2"/>
      <c r="BM84" s="2"/>
    </row>
    <row r="85" spans="1:65" x14ac:dyDescent="0.25">
      <c r="A85" s="6">
        <v>12.11</v>
      </c>
      <c r="B85" s="6" t="s">
        <v>135</v>
      </c>
      <c r="C85" s="6" t="s">
        <v>18</v>
      </c>
      <c r="D85" s="6">
        <v>15.45</v>
      </c>
      <c r="E85" s="11">
        <v>608700</v>
      </c>
      <c r="F85" s="12">
        <f t="shared" si="26"/>
        <v>9404415</v>
      </c>
      <c r="G85" s="6">
        <v>17</v>
      </c>
      <c r="H85" s="11">
        <f t="shared" si="27"/>
        <v>553200.8823529412</v>
      </c>
      <c r="I85" s="13" t="s">
        <v>437</v>
      </c>
      <c r="J85" s="13" t="s">
        <v>433</v>
      </c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>
        <f>+$H$85*3</f>
        <v>1659602.6470588236</v>
      </c>
      <c r="AO85" s="14">
        <f>+$H$85*7</f>
        <v>3872406.1764705884</v>
      </c>
      <c r="AP85" s="14">
        <f>+$H$85*7</f>
        <v>3872406.1764705884</v>
      </c>
      <c r="AQ85" s="14"/>
      <c r="AR85" s="14"/>
      <c r="AS85" s="14"/>
      <c r="AT85" s="14"/>
      <c r="AU85" s="14"/>
      <c r="AV85" s="14"/>
      <c r="AW85" s="14"/>
      <c r="AX85" s="14"/>
      <c r="AY85" s="12"/>
      <c r="AZ85" s="32"/>
      <c r="BA85" s="14"/>
      <c r="BB85" s="14"/>
      <c r="BC85" s="2"/>
      <c r="BF85" s="2"/>
      <c r="BG85" s="2"/>
      <c r="BH85" s="2"/>
      <c r="BI85" s="2"/>
      <c r="BJ85" s="2"/>
      <c r="BK85" s="2"/>
      <c r="BL85" s="2"/>
      <c r="BM85" s="2"/>
    </row>
    <row r="86" spans="1:65" x14ac:dyDescent="0.25">
      <c r="A86" s="6">
        <v>12.12</v>
      </c>
      <c r="B86" s="6" t="s">
        <v>136</v>
      </c>
      <c r="C86" s="6" t="s">
        <v>18</v>
      </c>
      <c r="D86" s="6">
        <v>5.04</v>
      </c>
      <c r="E86" s="11">
        <v>465075</v>
      </c>
      <c r="F86" s="12">
        <f t="shared" si="26"/>
        <v>2343978</v>
      </c>
      <c r="G86" s="6">
        <v>4</v>
      </c>
      <c r="H86" s="11">
        <f t="shared" si="27"/>
        <v>585994.5</v>
      </c>
      <c r="I86" s="13" t="s">
        <v>437</v>
      </c>
      <c r="J86" s="13" t="s">
        <v>435</v>
      </c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>
        <f>+$H$86*3</f>
        <v>1757983.5</v>
      </c>
      <c r="AO86" s="14">
        <f>+$H$86*1</f>
        <v>585994.5</v>
      </c>
      <c r="AP86" s="14"/>
      <c r="AQ86" s="14"/>
      <c r="AR86" s="14"/>
      <c r="AS86" s="14"/>
      <c r="AT86" s="14"/>
      <c r="AU86" s="14"/>
      <c r="AV86" s="14"/>
      <c r="AW86" s="14"/>
      <c r="AX86" s="14"/>
      <c r="AY86" s="12"/>
      <c r="AZ86" s="32"/>
      <c r="BA86" s="14"/>
      <c r="BB86" s="14"/>
      <c r="BC86" s="2"/>
      <c r="BF86" s="2"/>
      <c r="BG86" s="2"/>
      <c r="BH86" s="2"/>
      <c r="BI86" s="2"/>
      <c r="BJ86" s="2"/>
      <c r="BK86" s="2"/>
      <c r="BL86" s="2"/>
      <c r="BM86" s="2"/>
    </row>
    <row r="87" spans="1:65" x14ac:dyDescent="0.25">
      <c r="A87" s="6">
        <v>12.13</v>
      </c>
      <c r="B87" s="6" t="s">
        <v>137</v>
      </c>
      <c r="C87" s="6" t="s">
        <v>18</v>
      </c>
      <c r="D87" s="6">
        <v>18.63</v>
      </c>
      <c r="E87" s="11">
        <v>708450</v>
      </c>
      <c r="F87" s="12">
        <f t="shared" si="26"/>
        <v>13198423.5</v>
      </c>
      <c r="G87" s="6">
        <v>5</v>
      </c>
      <c r="H87" s="11">
        <f t="shared" si="27"/>
        <v>2639684.7000000002</v>
      </c>
      <c r="I87" s="13" t="s">
        <v>434</v>
      </c>
      <c r="J87" s="13" t="s">
        <v>611</v>
      </c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>
        <f>+$H$87*4</f>
        <v>10558738.800000001</v>
      </c>
      <c r="AN87" s="14">
        <f>+$H$87*1</f>
        <v>2639684.7000000002</v>
      </c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2"/>
      <c r="AZ87" s="32"/>
      <c r="BA87" s="14"/>
      <c r="BB87" s="14"/>
      <c r="BC87" s="2"/>
      <c r="BF87" s="2"/>
      <c r="BG87" s="2"/>
      <c r="BH87" s="2"/>
      <c r="BI87" s="2"/>
      <c r="BJ87" s="2"/>
      <c r="BK87" s="2"/>
      <c r="BL87" s="2"/>
      <c r="BM87" s="2"/>
    </row>
    <row r="88" spans="1:65" x14ac:dyDescent="0.25">
      <c r="A88" s="6">
        <v>12.14</v>
      </c>
      <c r="B88" s="6" t="s">
        <v>138</v>
      </c>
      <c r="C88" s="6" t="s">
        <v>18</v>
      </c>
      <c r="D88" s="6">
        <v>2.79</v>
      </c>
      <c r="E88" s="11">
        <v>292988</v>
      </c>
      <c r="F88" s="12">
        <f t="shared" si="26"/>
        <v>817436.52</v>
      </c>
      <c r="G88" s="6">
        <v>1</v>
      </c>
      <c r="H88" s="11">
        <f t="shared" si="27"/>
        <v>817436.52</v>
      </c>
      <c r="I88" s="13" t="s">
        <v>434</v>
      </c>
      <c r="J88" s="13" t="s">
        <v>612</v>
      </c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>
        <f>+$H$88</f>
        <v>817436.52</v>
      </c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2"/>
      <c r="AZ88" s="32"/>
      <c r="BA88" s="14"/>
      <c r="BB88" s="14"/>
      <c r="BC88" s="2"/>
      <c r="BF88" s="2"/>
      <c r="BG88" s="2"/>
      <c r="BH88" s="2"/>
      <c r="BI88" s="2"/>
      <c r="BJ88" s="2"/>
      <c r="BK88" s="2"/>
      <c r="BL88" s="2"/>
      <c r="BM88" s="2"/>
    </row>
    <row r="89" spans="1:65" x14ac:dyDescent="0.25">
      <c r="A89" s="6">
        <v>12.15</v>
      </c>
      <c r="B89" s="6" t="s">
        <v>139</v>
      </c>
      <c r="C89" s="6" t="s">
        <v>18</v>
      </c>
      <c r="D89" s="6">
        <v>2.4</v>
      </c>
      <c r="E89" s="11">
        <v>1126460</v>
      </c>
      <c r="F89" s="12">
        <f t="shared" si="26"/>
        <v>2703504</v>
      </c>
      <c r="G89" s="6">
        <v>1</v>
      </c>
      <c r="H89" s="11">
        <f t="shared" si="27"/>
        <v>2703504</v>
      </c>
      <c r="I89" s="13" t="s">
        <v>434</v>
      </c>
      <c r="J89" s="13" t="s">
        <v>612</v>
      </c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>
        <f>+$H$89</f>
        <v>2703504</v>
      </c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2"/>
      <c r="AZ89" s="32"/>
      <c r="BA89" s="14"/>
      <c r="BB89" s="14"/>
      <c r="BC89" s="2"/>
      <c r="BF89" s="2"/>
      <c r="BG89" s="2"/>
      <c r="BH89" s="2"/>
      <c r="BI89" s="2"/>
      <c r="BJ89" s="2"/>
      <c r="BK89" s="2"/>
      <c r="BL89" s="2"/>
      <c r="BM89" s="2"/>
    </row>
    <row r="90" spans="1:65" x14ac:dyDescent="0.25">
      <c r="A90" s="6">
        <v>12.16</v>
      </c>
      <c r="B90" s="6" t="s">
        <v>140</v>
      </c>
      <c r="C90" s="6" t="s">
        <v>11</v>
      </c>
      <c r="D90" s="6">
        <v>43.07</v>
      </c>
      <c r="E90" s="11">
        <v>305975</v>
      </c>
      <c r="F90" s="12">
        <f t="shared" si="26"/>
        <v>13178343.25</v>
      </c>
      <c r="G90" s="6">
        <v>7</v>
      </c>
      <c r="H90" s="11">
        <f t="shared" si="27"/>
        <v>1882620.4642857143</v>
      </c>
      <c r="I90" s="13" t="s">
        <v>434</v>
      </c>
      <c r="J90" s="13" t="s">
        <v>594</v>
      </c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>
        <f>+$H$90*4</f>
        <v>7530481.8571428573</v>
      </c>
      <c r="AN90" s="14">
        <f>+$H$90*3</f>
        <v>5647861.3928571427</v>
      </c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2"/>
      <c r="AZ90" s="32"/>
      <c r="BA90" s="14"/>
      <c r="BB90" s="14"/>
      <c r="BC90" s="2"/>
      <c r="BF90" s="2"/>
      <c r="BG90" s="2"/>
      <c r="BH90" s="2"/>
      <c r="BI90" s="2"/>
      <c r="BJ90" s="2"/>
      <c r="BK90" s="2"/>
      <c r="BL90" s="2"/>
      <c r="BM90" s="2"/>
    </row>
    <row r="91" spans="1:65" x14ac:dyDescent="0.25">
      <c r="A91" s="6">
        <v>12.17</v>
      </c>
      <c r="B91" s="6" t="s">
        <v>141</v>
      </c>
      <c r="C91" s="6" t="s">
        <v>18</v>
      </c>
      <c r="D91" s="6">
        <v>49.48</v>
      </c>
      <c r="E91" s="11">
        <v>348988</v>
      </c>
      <c r="F91" s="12">
        <f t="shared" si="26"/>
        <v>17267926.239999998</v>
      </c>
      <c r="G91" s="6">
        <v>4</v>
      </c>
      <c r="H91" s="11">
        <f t="shared" si="27"/>
        <v>4316981.5599999996</v>
      </c>
      <c r="I91" s="13" t="s">
        <v>434</v>
      </c>
      <c r="J91" s="13" t="s">
        <v>442</v>
      </c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>
        <f>+$H$91*3</f>
        <v>12950944.68</v>
      </c>
      <c r="AN91" s="14">
        <f>+$H$91*1</f>
        <v>4316981.5599999996</v>
      </c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2"/>
      <c r="AZ91" s="32"/>
      <c r="BA91" s="14"/>
      <c r="BB91" s="14"/>
      <c r="BC91" s="2"/>
      <c r="BF91" s="2"/>
      <c r="BG91" s="2"/>
      <c r="BH91" s="2"/>
      <c r="BI91" s="2"/>
      <c r="BJ91" s="2"/>
      <c r="BK91" s="2"/>
      <c r="BL91" s="2"/>
      <c r="BM91" s="2"/>
    </row>
    <row r="92" spans="1:65" x14ac:dyDescent="0.25">
      <c r="A92" s="6">
        <v>12.18</v>
      </c>
      <c r="B92" s="6" t="s">
        <v>142</v>
      </c>
      <c r="C92" s="6" t="s">
        <v>18</v>
      </c>
      <c r="D92" s="6">
        <v>29.54</v>
      </c>
      <c r="E92" s="11">
        <v>296988</v>
      </c>
      <c r="F92" s="12">
        <f t="shared" si="26"/>
        <v>8773025.5199999996</v>
      </c>
      <c r="G92" s="6">
        <v>2</v>
      </c>
      <c r="H92" s="11">
        <f t="shared" si="27"/>
        <v>4386512.76</v>
      </c>
      <c r="I92" s="13" t="s">
        <v>434</v>
      </c>
      <c r="J92" s="13" t="s">
        <v>540</v>
      </c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>
        <f>+$H$92*2</f>
        <v>8773025.5199999996</v>
      </c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2"/>
      <c r="AZ92" s="32"/>
      <c r="BA92" s="14"/>
      <c r="BB92" s="14"/>
      <c r="BC92" s="2"/>
      <c r="BF92" s="2"/>
      <c r="BG92" s="2"/>
      <c r="BH92" s="2"/>
      <c r="BI92" s="2"/>
      <c r="BJ92" s="2"/>
      <c r="BK92" s="2"/>
      <c r="BL92" s="2"/>
      <c r="BM92" s="2"/>
    </row>
    <row r="93" spans="1:65" x14ac:dyDescent="0.25">
      <c r="A93" s="5">
        <v>13</v>
      </c>
      <c r="B93" s="5" t="s">
        <v>143</v>
      </c>
      <c r="C93" s="6"/>
      <c r="D93" s="6"/>
      <c r="E93" s="11"/>
      <c r="F93" s="12">
        <f t="shared" si="26"/>
        <v>0</v>
      </c>
      <c r="G93" s="6"/>
      <c r="H93" s="11"/>
      <c r="I93" s="34"/>
      <c r="J93" s="3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2"/>
      <c r="AZ93" s="32"/>
      <c r="BA93" s="14"/>
      <c r="BB93" s="14"/>
      <c r="BC93" s="2"/>
      <c r="BF93" s="2"/>
      <c r="BG93" s="2"/>
      <c r="BH93" s="2"/>
      <c r="BI93" s="2"/>
      <c r="BJ93" s="2"/>
      <c r="BK93" s="2"/>
      <c r="BL93" s="2"/>
      <c r="BM93" s="2"/>
    </row>
    <row r="94" spans="1:65" x14ac:dyDescent="0.25">
      <c r="A94" s="6">
        <v>13.01</v>
      </c>
      <c r="B94" s="6" t="s">
        <v>144</v>
      </c>
      <c r="C94" s="6" t="s">
        <v>47</v>
      </c>
      <c r="D94" s="6">
        <v>1</v>
      </c>
      <c r="E94" s="11">
        <v>18230232.999999862</v>
      </c>
      <c r="F94" s="12">
        <f t="shared" si="26"/>
        <v>18230232.999999862</v>
      </c>
      <c r="G94" s="6">
        <v>7</v>
      </c>
      <c r="H94" s="11">
        <f t="shared" si="27"/>
        <v>2604318.9999999804</v>
      </c>
      <c r="I94" s="13" t="s">
        <v>559</v>
      </c>
      <c r="J94" s="20" t="s">
        <v>543</v>
      </c>
      <c r="K94" s="14"/>
      <c r="L94" s="14"/>
      <c r="M94" s="14"/>
      <c r="N94" s="6"/>
      <c r="O94" s="6"/>
      <c r="P94" s="14"/>
      <c r="Q94" s="14"/>
      <c r="R94" s="14">
        <f>+$H$94*2</f>
        <v>5208637.9999999609</v>
      </c>
      <c r="S94" s="14">
        <f>+$H$94*5</f>
        <v>13021594.999999903</v>
      </c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2"/>
      <c r="AZ94" s="32"/>
      <c r="BA94" s="14"/>
      <c r="BB94" s="14"/>
      <c r="BC94" s="2"/>
      <c r="BF94" s="2"/>
      <c r="BG94" s="2"/>
      <c r="BH94" s="2"/>
      <c r="BI94" s="2"/>
      <c r="BJ94" s="2"/>
      <c r="BK94" s="2"/>
      <c r="BL94" s="2"/>
      <c r="BM94" s="2"/>
    </row>
    <row r="95" spans="1:65" x14ac:dyDescent="0.25">
      <c r="A95" s="6">
        <v>13.02</v>
      </c>
      <c r="B95" s="6" t="s">
        <v>145</v>
      </c>
      <c r="C95" s="6" t="s">
        <v>11</v>
      </c>
      <c r="D95" s="6">
        <v>6.03</v>
      </c>
      <c r="E95" s="11">
        <v>38010</v>
      </c>
      <c r="F95" s="12">
        <f t="shared" si="26"/>
        <v>229200.30000000002</v>
      </c>
      <c r="G95" s="6">
        <v>1</v>
      </c>
      <c r="H95" s="11">
        <f t="shared" si="27"/>
        <v>229200.30000000002</v>
      </c>
      <c r="I95" s="13" t="s">
        <v>559</v>
      </c>
      <c r="J95" s="20" t="s">
        <v>567</v>
      </c>
      <c r="K95" s="14"/>
      <c r="L95" s="14"/>
      <c r="M95" s="14"/>
      <c r="N95" s="6"/>
      <c r="O95" s="14"/>
      <c r="P95" s="14"/>
      <c r="Q95" s="14"/>
      <c r="R95" s="14">
        <f>+$H$95</f>
        <v>229200.30000000002</v>
      </c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2"/>
      <c r="AZ95" s="32"/>
      <c r="BA95" s="14"/>
      <c r="BB95" s="14"/>
      <c r="BC95" s="2"/>
      <c r="BF95" s="2"/>
      <c r="BG95" s="2"/>
      <c r="BH95" s="2"/>
      <c r="BI95" s="2"/>
      <c r="BJ95" s="2"/>
      <c r="BK95" s="2"/>
      <c r="BL95" s="2"/>
      <c r="BM95" s="2"/>
    </row>
    <row r="96" spans="1:65" x14ac:dyDescent="0.25">
      <c r="A96" s="6">
        <v>13.03</v>
      </c>
      <c r="B96" s="6" t="s">
        <v>146</v>
      </c>
      <c r="C96" s="6" t="s">
        <v>11</v>
      </c>
      <c r="D96" s="6">
        <v>8.75</v>
      </c>
      <c r="E96" s="11">
        <v>25421</v>
      </c>
      <c r="F96" s="12">
        <f t="shared" si="26"/>
        <v>222433.75</v>
      </c>
      <c r="G96" s="6">
        <v>1</v>
      </c>
      <c r="H96" s="11">
        <f t="shared" si="27"/>
        <v>222433.75</v>
      </c>
      <c r="I96" s="13" t="s">
        <v>559</v>
      </c>
      <c r="J96" s="13" t="s">
        <v>567</v>
      </c>
      <c r="K96" s="14"/>
      <c r="L96" s="14"/>
      <c r="M96" s="14"/>
      <c r="N96" s="6"/>
      <c r="O96" s="14"/>
      <c r="P96" s="14"/>
      <c r="Q96" s="14"/>
      <c r="R96" s="14">
        <f>+$H$96</f>
        <v>222433.75</v>
      </c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2"/>
      <c r="AZ96" s="32"/>
      <c r="BA96" s="14"/>
      <c r="BB96" s="14"/>
      <c r="BC96" s="2"/>
      <c r="BF96" s="2"/>
      <c r="BG96" s="2"/>
      <c r="BH96" s="2"/>
      <c r="BI96" s="2"/>
      <c r="BJ96" s="2"/>
      <c r="BK96" s="2"/>
      <c r="BL96" s="2"/>
      <c r="BM96" s="2"/>
    </row>
    <row r="97" spans="1:65" x14ac:dyDescent="0.25">
      <c r="A97" s="6">
        <v>13.04</v>
      </c>
      <c r="B97" s="6" t="s">
        <v>147</v>
      </c>
      <c r="C97" s="6" t="s">
        <v>11</v>
      </c>
      <c r="D97" s="6">
        <v>88.26</v>
      </c>
      <c r="E97" s="11">
        <v>29311</v>
      </c>
      <c r="F97" s="12">
        <f t="shared" si="26"/>
        <v>2586988.8600000003</v>
      </c>
      <c r="G97" s="6">
        <v>4</v>
      </c>
      <c r="H97" s="11">
        <f t="shared" si="27"/>
        <v>646747.21500000008</v>
      </c>
      <c r="I97" s="13" t="s">
        <v>559</v>
      </c>
      <c r="J97" s="13" t="s">
        <v>544</v>
      </c>
      <c r="K97" s="14"/>
      <c r="L97" s="14"/>
      <c r="M97" s="14"/>
      <c r="N97" s="6"/>
      <c r="O97" s="6"/>
      <c r="P97" s="14"/>
      <c r="Q97" s="14"/>
      <c r="R97" s="14">
        <f>+$H$97*2</f>
        <v>1293494.4300000002</v>
      </c>
      <c r="S97" s="14">
        <f>+$H$97*2</f>
        <v>1293494.4300000002</v>
      </c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2"/>
      <c r="AZ97" s="32"/>
      <c r="BA97" s="14"/>
      <c r="BB97" s="14"/>
      <c r="BC97" s="2"/>
      <c r="BF97" s="2"/>
      <c r="BG97" s="2"/>
      <c r="BH97" s="2"/>
      <c r="BI97" s="2"/>
      <c r="BJ97" s="2"/>
      <c r="BK97" s="2"/>
      <c r="BL97" s="2"/>
      <c r="BM97" s="2"/>
    </row>
    <row r="98" spans="1:65" x14ac:dyDescent="0.25">
      <c r="A98" s="6">
        <v>13.05</v>
      </c>
      <c r="B98" s="6" t="s">
        <v>148</v>
      </c>
      <c r="C98" s="6" t="s">
        <v>11</v>
      </c>
      <c r="D98" s="6">
        <v>109.82</v>
      </c>
      <c r="E98" s="11">
        <v>16070</v>
      </c>
      <c r="F98" s="12">
        <f t="shared" si="26"/>
        <v>1764807.4</v>
      </c>
      <c r="G98" s="6">
        <v>1</v>
      </c>
      <c r="H98" s="11">
        <f t="shared" si="27"/>
        <v>1764807.4</v>
      </c>
      <c r="I98" s="13" t="s">
        <v>559</v>
      </c>
      <c r="J98" s="13" t="s">
        <v>567</v>
      </c>
      <c r="K98" s="14"/>
      <c r="L98" s="14"/>
      <c r="M98" s="14"/>
      <c r="N98" s="6"/>
      <c r="O98" s="14"/>
      <c r="P98" s="14"/>
      <c r="Q98" s="14"/>
      <c r="R98" s="14">
        <f>+$H$98</f>
        <v>1764807.4</v>
      </c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2"/>
      <c r="AZ98" s="32"/>
      <c r="BA98" s="14"/>
      <c r="BB98" s="14"/>
      <c r="BC98" s="2"/>
      <c r="BF98" s="2"/>
      <c r="BG98" s="2"/>
      <c r="BH98" s="2"/>
      <c r="BI98" s="2"/>
      <c r="BJ98" s="2"/>
      <c r="BK98" s="2"/>
      <c r="BL98" s="2"/>
      <c r="BM98" s="2"/>
    </row>
    <row r="99" spans="1:65" x14ac:dyDescent="0.25">
      <c r="A99" s="6">
        <v>13.06</v>
      </c>
      <c r="B99" s="6" t="s">
        <v>149</v>
      </c>
      <c r="C99" s="6" t="s">
        <v>11</v>
      </c>
      <c r="D99" s="6">
        <v>3.95</v>
      </c>
      <c r="E99" s="11">
        <v>16330</v>
      </c>
      <c r="F99" s="12">
        <f t="shared" si="26"/>
        <v>64503.5</v>
      </c>
      <c r="G99" s="6">
        <v>1</v>
      </c>
      <c r="H99" s="11">
        <f t="shared" si="27"/>
        <v>64503.5</v>
      </c>
      <c r="I99" s="13" t="s">
        <v>559</v>
      </c>
      <c r="J99" s="13" t="s">
        <v>567</v>
      </c>
      <c r="K99" s="14"/>
      <c r="L99" s="14"/>
      <c r="M99" s="14"/>
      <c r="N99" s="6"/>
      <c r="O99" s="14"/>
      <c r="P99" s="14"/>
      <c r="Q99" s="14"/>
      <c r="R99" s="14">
        <f>+$H$99</f>
        <v>64503.5</v>
      </c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2"/>
      <c r="AZ99" s="32"/>
      <c r="BA99" s="14"/>
      <c r="BB99" s="14"/>
      <c r="BC99" s="2"/>
      <c r="BF99" s="2"/>
      <c r="BG99" s="2"/>
      <c r="BH99" s="2"/>
      <c r="BI99" s="2"/>
      <c r="BJ99" s="2"/>
      <c r="BK99" s="2"/>
      <c r="BL99" s="2"/>
      <c r="BM99" s="2"/>
    </row>
    <row r="100" spans="1:65" x14ac:dyDescent="0.25">
      <c r="A100" s="6">
        <v>13.07</v>
      </c>
      <c r="B100" s="6" t="s">
        <v>150</v>
      </c>
      <c r="C100" s="6" t="s">
        <v>151</v>
      </c>
      <c r="D100" s="6">
        <v>47</v>
      </c>
      <c r="E100" s="11">
        <v>38167</v>
      </c>
      <c r="F100" s="12">
        <f t="shared" si="26"/>
        <v>1793849</v>
      </c>
      <c r="G100" s="6">
        <v>6</v>
      </c>
      <c r="H100" s="11">
        <f t="shared" si="27"/>
        <v>298974.83333333331</v>
      </c>
      <c r="I100" s="13" t="s">
        <v>559</v>
      </c>
      <c r="J100" s="13" t="s">
        <v>542</v>
      </c>
      <c r="K100" s="14"/>
      <c r="L100" s="14"/>
      <c r="M100" s="14"/>
      <c r="N100" s="14"/>
      <c r="O100" s="14"/>
      <c r="P100" s="14"/>
      <c r="Q100" s="14"/>
      <c r="R100" s="14">
        <f>+$H$100*2</f>
        <v>597949.66666666663</v>
      </c>
      <c r="S100" s="14">
        <f>+$H$100*4</f>
        <v>1195899.3333333333</v>
      </c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2"/>
      <c r="AZ100" s="32"/>
      <c r="BA100" s="14"/>
      <c r="BB100" s="14"/>
      <c r="BC100" s="2"/>
      <c r="BF100" s="2"/>
      <c r="BG100" s="2"/>
      <c r="BH100" s="2"/>
      <c r="BI100" s="2"/>
      <c r="BJ100" s="2"/>
      <c r="BK100" s="2"/>
      <c r="BL100" s="2"/>
      <c r="BM100" s="2"/>
    </row>
    <row r="101" spans="1:65" x14ac:dyDescent="0.25">
      <c r="A101" s="5">
        <v>14</v>
      </c>
      <c r="B101" s="5" t="s">
        <v>152</v>
      </c>
      <c r="C101" s="6"/>
      <c r="D101" s="6"/>
      <c r="E101" s="11"/>
      <c r="F101" s="12">
        <f t="shared" si="26"/>
        <v>0</v>
      </c>
      <c r="G101" s="6"/>
      <c r="H101" s="11"/>
      <c r="I101" s="34"/>
      <c r="J101" s="3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2"/>
      <c r="AZ101" s="32"/>
      <c r="BA101" s="14"/>
      <c r="BB101" s="14"/>
      <c r="BC101" s="2"/>
      <c r="BF101" s="2"/>
      <c r="BG101" s="2"/>
      <c r="BH101" s="2"/>
      <c r="BI101" s="2"/>
      <c r="BJ101" s="2"/>
      <c r="BK101" s="2"/>
      <c r="BL101" s="2"/>
      <c r="BM101" s="2"/>
    </row>
    <row r="102" spans="1:65" x14ac:dyDescent="0.25">
      <c r="A102" s="6" t="s">
        <v>153</v>
      </c>
      <c r="B102" s="6" t="s">
        <v>154</v>
      </c>
      <c r="C102" s="6" t="s">
        <v>11</v>
      </c>
      <c r="D102" s="6">
        <v>72.84</v>
      </c>
      <c r="E102" s="11">
        <v>24494</v>
      </c>
      <c r="F102" s="12">
        <f t="shared" si="26"/>
        <v>1784142.9600000002</v>
      </c>
      <c r="G102" s="6">
        <v>4</v>
      </c>
      <c r="H102" s="11">
        <f t="shared" si="27"/>
        <v>446035.74000000005</v>
      </c>
      <c r="I102" s="13" t="s">
        <v>450</v>
      </c>
      <c r="J102" s="13" t="s">
        <v>452</v>
      </c>
      <c r="K102" s="14"/>
      <c r="L102" s="14"/>
      <c r="M102" s="14"/>
      <c r="N102" s="14"/>
      <c r="O102" s="14"/>
      <c r="P102" s="14"/>
      <c r="Q102" s="14"/>
      <c r="R102" s="14"/>
      <c r="S102" s="14"/>
      <c r="T102" s="14">
        <f>+$H$102*4</f>
        <v>1784142.9600000002</v>
      </c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2"/>
      <c r="AZ102" s="32"/>
      <c r="BA102" s="14"/>
      <c r="BB102" s="14"/>
      <c r="BC102" s="2"/>
      <c r="BF102" s="2"/>
      <c r="BG102" s="2"/>
      <c r="BH102" s="2"/>
      <c r="BI102" s="2"/>
      <c r="BJ102" s="2"/>
      <c r="BK102" s="2"/>
      <c r="BL102" s="2"/>
      <c r="BM102" s="2"/>
    </row>
    <row r="103" spans="1:65" x14ac:dyDescent="0.25">
      <c r="A103" s="6" t="s">
        <v>155</v>
      </c>
      <c r="B103" s="6" t="s">
        <v>156</v>
      </c>
      <c r="C103" s="6" t="s">
        <v>11</v>
      </c>
      <c r="D103" s="6">
        <v>6.03</v>
      </c>
      <c r="E103" s="11">
        <v>25029</v>
      </c>
      <c r="F103" s="12">
        <f t="shared" si="26"/>
        <v>150924.87</v>
      </c>
      <c r="G103" s="6">
        <v>1</v>
      </c>
      <c r="H103" s="11">
        <f t="shared" si="27"/>
        <v>150924.87</v>
      </c>
      <c r="I103" s="13" t="s">
        <v>450</v>
      </c>
      <c r="J103" s="13" t="s">
        <v>454</v>
      </c>
      <c r="K103" s="14"/>
      <c r="L103" s="14"/>
      <c r="M103" s="14"/>
      <c r="N103" s="14"/>
      <c r="O103" s="14"/>
      <c r="P103" s="14"/>
      <c r="Q103" s="14"/>
      <c r="R103" s="14"/>
      <c r="S103" s="14"/>
      <c r="T103" s="14">
        <f>+$H$103</f>
        <v>150924.87</v>
      </c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2"/>
      <c r="AZ103" s="32"/>
      <c r="BA103" s="14"/>
      <c r="BB103" s="14"/>
      <c r="BC103" s="2"/>
      <c r="BF103" s="2"/>
      <c r="BG103" s="2"/>
      <c r="BH103" s="2"/>
      <c r="BI103" s="2"/>
      <c r="BJ103" s="2"/>
      <c r="BK103" s="2"/>
      <c r="BL103" s="2"/>
      <c r="BM103" s="2"/>
    </row>
    <row r="104" spans="1:65" x14ac:dyDescent="0.25">
      <c r="A104" s="6" t="s">
        <v>157</v>
      </c>
      <c r="B104" s="6" t="s">
        <v>158</v>
      </c>
      <c r="C104" s="6" t="s">
        <v>11</v>
      </c>
      <c r="D104" s="6">
        <v>172.54</v>
      </c>
      <c r="E104" s="11">
        <v>29801</v>
      </c>
      <c r="F104" s="12">
        <f t="shared" si="26"/>
        <v>5141864.54</v>
      </c>
      <c r="G104" s="6">
        <v>4</v>
      </c>
      <c r="H104" s="11">
        <f t="shared" si="27"/>
        <v>1285466.135</v>
      </c>
      <c r="I104" s="13" t="s">
        <v>450</v>
      </c>
      <c r="J104" s="13" t="s">
        <v>452</v>
      </c>
      <c r="K104" s="14"/>
      <c r="L104" s="14"/>
      <c r="M104" s="14"/>
      <c r="N104" s="14"/>
      <c r="O104" s="14"/>
      <c r="P104" s="14"/>
      <c r="Q104" s="14"/>
      <c r="R104" s="14"/>
      <c r="S104" s="14"/>
      <c r="T104" s="14">
        <f>+$H$104*4</f>
        <v>5141864.54</v>
      </c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2"/>
      <c r="AZ104" s="32"/>
      <c r="BA104" s="14"/>
      <c r="BB104" s="14"/>
      <c r="BC104" s="2"/>
      <c r="BF104" s="2"/>
      <c r="BG104" s="2"/>
      <c r="BH104" s="2"/>
      <c r="BI104" s="2"/>
      <c r="BJ104" s="2"/>
      <c r="BK104" s="2"/>
      <c r="BL104" s="2"/>
      <c r="BM104" s="2"/>
    </row>
    <row r="105" spans="1:65" x14ac:dyDescent="0.25">
      <c r="A105" s="6" t="s">
        <v>159</v>
      </c>
      <c r="B105" s="6" t="s">
        <v>160</v>
      </c>
      <c r="C105" s="6" t="s">
        <v>11</v>
      </c>
      <c r="D105" s="6">
        <v>16.190000000000001</v>
      </c>
      <c r="E105" s="11">
        <v>31273</v>
      </c>
      <c r="F105" s="12">
        <f t="shared" si="26"/>
        <v>506309.87000000005</v>
      </c>
      <c r="G105" s="6">
        <v>1</v>
      </c>
      <c r="H105" s="11">
        <f t="shared" si="27"/>
        <v>506309.87000000005</v>
      </c>
      <c r="I105" s="13" t="s">
        <v>450</v>
      </c>
      <c r="J105" s="13" t="s">
        <v>454</v>
      </c>
      <c r="K105" s="14"/>
      <c r="L105" s="14"/>
      <c r="M105" s="14"/>
      <c r="N105" s="14"/>
      <c r="O105" s="14"/>
      <c r="P105" s="14"/>
      <c r="Q105" s="14"/>
      <c r="R105" s="14"/>
      <c r="S105" s="14"/>
      <c r="T105" s="14">
        <f>+$H$105</f>
        <v>506309.87000000005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2"/>
      <c r="AZ105" s="32"/>
      <c r="BA105" s="14"/>
      <c r="BB105" s="14"/>
      <c r="BC105" s="2"/>
      <c r="BF105" s="2"/>
      <c r="BG105" s="2"/>
      <c r="BH105" s="2"/>
      <c r="BI105" s="2"/>
      <c r="BJ105" s="2"/>
      <c r="BK105" s="2"/>
      <c r="BL105" s="2"/>
      <c r="BM105" s="2"/>
    </row>
    <row r="106" spans="1:65" x14ac:dyDescent="0.25">
      <c r="A106" s="6" t="s">
        <v>161</v>
      </c>
      <c r="B106" s="6" t="s">
        <v>162</v>
      </c>
      <c r="C106" s="6" t="s">
        <v>11</v>
      </c>
      <c r="D106" s="6">
        <v>28</v>
      </c>
      <c r="E106" s="11">
        <v>21255</v>
      </c>
      <c r="F106" s="12">
        <f t="shared" si="26"/>
        <v>595140</v>
      </c>
      <c r="G106" s="6">
        <v>1</v>
      </c>
      <c r="H106" s="11">
        <f t="shared" si="27"/>
        <v>595140</v>
      </c>
      <c r="I106" s="13" t="s">
        <v>450</v>
      </c>
      <c r="J106" s="13" t="s">
        <v>454</v>
      </c>
      <c r="K106" s="14"/>
      <c r="L106" s="14"/>
      <c r="M106" s="14"/>
      <c r="N106" s="14"/>
      <c r="O106" s="14"/>
      <c r="P106" s="14"/>
      <c r="Q106" s="14"/>
      <c r="R106" s="14"/>
      <c r="S106" s="14"/>
      <c r="T106" s="14">
        <f>+$H$106</f>
        <v>595140</v>
      </c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2"/>
      <c r="AZ106" s="32"/>
      <c r="BA106" s="14"/>
      <c r="BB106" s="14"/>
      <c r="BC106" s="2"/>
      <c r="BF106" s="2"/>
      <c r="BG106" s="2"/>
      <c r="BH106" s="2"/>
      <c r="BI106" s="2"/>
      <c r="BJ106" s="2"/>
      <c r="BK106" s="2"/>
      <c r="BL106" s="2"/>
      <c r="BM106" s="2"/>
    </row>
    <row r="107" spans="1:65" x14ac:dyDescent="0.25">
      <c r="A107" s="6" t="s">
        <v>163</v>
      </c>
      <c r="B107" s="6" t="s">
        <v>164</v>
      </c>
      <c r="C107" s="6" t="s">
        <v>29</v>
      </c>
      <c r="D107" s="6">
        <v>8</v>
      </c>
      <c r="E107" s="11">
        <v>69223</v>
      </c>
      <c r="F107" s="12">
        <f t="shared" si="26"/>
        <v>553784</v>
      </c>
      <c r="G107" s="6">
        <v>1</v>
      </c>
      <c r="H107" s="11">
        <f t="shared" si="27"/>
        <v>553784</v>
      </c>
      <c r="I107" s="13" t="s">
        <v>450</v>
      </c>
      <c r="J107" s="13" t="s">
        <v>454</v>
      </c>
      <c r="K107" s="14"/>
      <c r="L107" s="14"/>
      <c r="M107" s="14"/>
      <c r="N107" s="14"/>
      <c r="O107" s="14"/>
      <c r="P107" s="14"/>
      <c r="Q107" s="14"/>
      <c r="R107" s="14"/>
      <c r="S107" s="14"/>
      <c r="T107" s="14">
        <f>+$H$107</f>
        <v>553784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2"/>
      <c r="AZ107" s="32"/>
      <c r="BA107" s="14"/>
      <c r="BB107" s="14"/>
      <c r="BC107" s="2"/>
      <c r="BF107" s="2"/>
      <c r="BG107" s="2"/>
      <c r="BH107" s="2"/>
      <c r="BI107" s="2"/>
      <c r="BJ107" s="2"/>
      <c r="BK107" s="2"/>
      <c r="BL107" s="2"/>
      <c r="BM107" s="2"/>
    </row>
    <row r="108" spans="1:65" x14ac:dyDescent="0.25">
      <c r="A108" s="6" t="s">
        <v>165</v>
      </c>
      <c r="B108" s="6" t="s">
        <v>166</v>
      </c>
      <c r="C108" s="6" t="s">
        <v>151</v>
      </c>
      <c r="D108" s="6">
        <v>14</v>
      </c>
      <c r="E108" s="11">
        <v>66539</v>
      </c>
      <c r="F108" s="12">
        <f t="shared" si="26"/>
        <v>931546</v>
      </c>
      <c r="G108" s="6">
        <v>2</v>
      </c>
      <c r="H108" s="11">
        <f t="shared" si="27"/>
        <v>465773</v>
      </c>
      <c r="I108" s="13" t="s">
        <v>536</v>
      </c>
      <c r="J108" s="13" t="s">
        <v>535</v>
      </c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>
        <f>+$H$108*2</f>
        <v>931546</v>
      </c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2"/>
      <c r="AZ108" s="32"/>
      <c r="BA108" s="14"/>
      <c r="BB108" s="14"/>
      <c r="BC108" s="2"/>
      <c r="BF108" s="2"/>
      <c r="BG108" s="2"/>
      <c r="BH108" s="2"/>
      <c r="BI108" s="2"/>
      <c r="BJ108" s="2"/>
      <c r="BK108" s="2"/>
      <c r="BL108" s="2"/>
      <c r="BM108" s="2"/>
    </row>
    <row r="109" spans="1:65" x14ac:dyDescent="0.25">
      <c r="A109" s="6" t="s">
        <v>167</v>
      </c>
      <c r="B109" s="6" t="s">
        <v>168</v>
      </c>
      <c r="C109" s="6" t="s">
        <v>151</v>
      </c>
      <c r="D109" s="6">
        <v>19</v>
      </c>
      <c r="E109" s="11">
        <v>51386</v>
      </c>
      <c r="F109" s="12">
        <f t="shared" si="26"/>
        <v>976334</v>
      </c>
      <c r="G109" s="6">
        <v>3</v>
      </c>
      <c r="H109" s="11">
        <f t="shared" si="27"/>
        <v>325444.66666666669</v>
      </c>
      <c r="I109" s="13" t="s">
        <v>536</v>
      </c>
      <c r="J109" s="13" t="s">
        <v>538</v>
      </c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>
        <f>+$H$109*3</f>
        <v>976334</v>
      </c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2"/>
      <c r="AZ109" s="32"/>
      <c r="BA109" s="14"/>
      <c r="BB109" s="14"/>
      <c r="BC109" s="2"/>
      <c r="BF109" s="2"/>
      <c r="BG109" s="2"/>
      <c r="BH109" s="2"/>
      <c r="BI109" s="2"/>
      <c r="BJ109" s="2"/>
      <c r="BK109" s="2"/>
      <c r="BL109" s="2"/>
      <c r="BM109" s="2"/>
    </row>
    <row r="110" spans="1:65" x14ac:dyDescent="0.25">
      <c r="A110" s="6" t="s">
        <v>169</v>
      </c>
      <c r="B110" s="6" t="s">
        <v>170</v>
      </c>
      <c r="C110" s="6" t="s">
        <v>151</v>
      </c>
      <c r="D110" s="6">
        <v>22</v>
      </c>
      <c r="E110" s="11">
        <v>78922</v>
      </c>
      <c r="F110" s="12">
        <f t="shared" si="26"/>
        <v>1736284</v>
      </c>
      <c r="G110" s="6">
        <v>3</v>
      </c>
      <c r="H110" s="11">
        <f t="shared" si="27"/>
        <v>578761.33333333337</v>
      </c>
      <c r="I110" s="13" t="s">
        <v>536</v>
      </c>
      <c r="J110" s="13" t="s">
        <v>538</v>
      </c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>
        <f>+$H$110*3</f>
        <v>1736284</v>
      </c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2"/>
      <c r="AZ110" s="32"/>
      <c r="BA110" s="14"/>
      <c r="BB110" s="14"/>
      <c r="BC110" s="2"/>
      <c r="BF110" s="2"/>
      <c r="BG110" s="2"/>
      <c r="BH110" s="2"/>
      <c r="BI110" s="2"/>
      <c r="BJ110" s="2"/>
      <c r="BK110" s="2"/>
      <c r="BL110" s="2"/>
      <c r="BM110" s="2"/>
    </row>
    <row r="111" spans="1:65" x14ac:dyDescent="0.25">
      <c r="A111" s="6" t="s">
        <v>171</v>
      </c>
      <c r="B111" s="6" t="s">
        <v>172</v>
      </c>
      <c r="C111" s="6" t="s">
        <v>151</v>
      </c>
      <c r="D111" s="6">
        <v>1</v>
      </c>
      <c r="E111" s="11">
        <v>359011</v>
      </c>
      <c r="F111" s="12">
        <f t="shared" si="26"/>
        <v>359011</v>
      </c>
      <c r="G111" s="6">
        <v>1</v>
      </c>
      <c r="H111" s="11">
        <f t="shared" si="27"/>
        <v>359011</v>
      </c>
      <c r="I111" s="13" t="s">
        <v>450</v>
      </c>
      <c r="J111" s="13" t="s">
        <v>454</v>
      </c>
      <c r="K111" s="14"/>
      <c r="L111" s="14"/>
      <c r="M111" s="14"/>
      <c r="N111" s="14"/>
      <c r="O111" s="14"/>
      <c r="P111" s="14"/>
      <c r="Q111" s="14"/>
      <c r="R111" s="14"/>
      <c r="S111" s="14"/>
      <c r="T111" s="14">
        <f>+$H$111</f>
        <v>359011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2"/>
      <c r="AZ111" s="32"/>
      <c r="BA111" s="14"/>
      <c r="BB111" s="14"/>
      <c r="BC111" s="2"/>
      <c r="BF111" s="2"/>
      <c r="BG111" s="2"/>
      <c r="BH111" s="2"/>
      <c r="BI111" s="2"/>
      <c r="BJ111" s="2"/>
      <c r="BK111" s="2"/>
      <c r="BL111" s="2"/>
      <c r="BM111" s="2"/>
    </row>
    <row r="112" spans="1:65" x14ac:dyDescent="0.25">
      <c r="A112" s="5">
        <v>15</v>
      </c>
      <c r="B112" s="5" t="s">
        <v>173</v>
      </c>
      <c r="C112" s="6"/>
      <c r="D112" s="6"/>
      <c r="E112" s="11"/>
      <c r="F112" s="12">
        <f t="shared" si="26"/>
        <v>0</v>
      </c>
      <c r="G112" s="6"/>
      <c r="H112" s="11"/>
      <c r="I112" s="34"/>
      <c r="J112" s="3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2"/>
      <c r="AZ112" s="32"/>
      <c r="BA112" s="14"/>
      <c r="BB112" s="14"/>
      <c r="BC112" s="2"/>
      <c r="BF112" s="2"/>
      <c r="BG112" s="2"/>
      <c r="BH112" s="2"/>
      <c r="BI112" s="2"/>
      <c r="BJ112" s="2"/>
      <c r="BK112" s="2"/>
      <c r="BL112" s="2"/>
      <c r="BM112" s="2"/>
    </row>
    <row r="113" spans="1:65" x14ac:dyDescent="0.25">
      <c r="A113" s="6" t="s">
        <v>174</v>
      </c>
      <c r="B113" s="6" t="s">
        <v>175</v>
      </c>
      <c r="C113" s="6" t="s">
        <v>151</v>
      </c>
      <c r="D113" s="6">
        <v>12</v>
      </c>
      <c r="E113" s="11">
        <v>261000</v>
      </c>
      <c r="F113" s="12">
        <f t="shared" si="26"/>
        <v>3132000</v>
      </c>
      <c r="G113" s="6">
        <v>1</v>
      </c>
      <c r="H113" s="11">
        <f t="shared" si="27"/>
        <v>3132000</v>
      </c>
      <c r="I113" s="13" t="s">
        <v>541</v>
      </c>
      <c r="J113" s="13" t="s">
        <v>551</v>
      </c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>
        <f>+$H$113</f>
        <v>3132000</v>
      </c>
      <c r="AM113" s="14"/>
      <c r="AN113" s="14"/>
      <c r="AO113" s="6"/>
      <c r="AP113" s="14"/>
      <c r="AQ113" s="14"/>
      <c r="AR113" s="14"/>
      <c r="AS113" s="14"/>
      <c r="AT113" s="14"/>
      <c r="AU113" s="14"/>
      <c r="AV113" s="14"/>
      <c r="AW113" s="14"/>
      <c r="AX113" s="14"/>
      <c r="AY113" s="12"/>
      <c r="AZ113" s="32"/>
      <c r="BA113" s="14"/>
      <c r="BB113" s="14"/>
      <c r="BC113" s="2"/>
      <c r="BF113" s="2"/>
      <c r="BG113" s="2"/>
      <c r="BH113" s="2"/>
      <c r="BI113" s="2"/>
      <c r="BJ113" s="2"/>
      <c r="BK113" s="2"/>
      <c r="BL113" s="2"/>
      <c r="BM113" s="2"/>
    </row>
    <row r="114" spans="1:65" x14ac:dyDescent="0.25">
      <c r="A114" s="6" t="s">
        <v>176</v>
      </c>
      <c r="B114" s="6" t="s">
        <v>177</v>
      </c>
      <c r="C114" s="6" t="s">
        <v>151</v>
      </c>
      <c r="D114" s="6">
        <v>1</v>
      </c>
      <c r="E114" s="11">
        <v>510205</v>
      </c>
      <c r="F114" s="12">
        <f t="shared" si="26"/>
        <v>510205</v>
      </c>
      <c r="G114" s="6">
        <v>1</v>
      </c>
      <c r="H114" s="11">
        <f t="shared" si="27"/>
        <v>510205</v>
      </c>
      <c r="I114" s="13" t="s">
        <v>541</v>
      </c>
      <c r="J114" s="13" t="s">
        <v>551</v>
      </c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>
        <f>+$H$114</f>
        <v>510205</v>
      </c>
      <c r="AM114" s="14"/>
      <c r="AN114" s="14"/>
      <c r="AO114" s="6"/>
      <c r="AP114" s="14"/>
      <c r="AQ114" s="14"/>
      <c r="AR114" s="14"/>
      <c r="AS114" s="14"/>
      <c r="AT114" s="14"/>
      <c r="AU114" s="14"/>
      <c r="AV114" s="14"/>
      <c r="AW114" s="14"/>
      <c r="AX114" s="14"/>
      <c r="AY114" s="12"/>
      <c r="AZ114" s="32"/>
      <c r="BA114" s="14"/>
      <c r="BB114" s="14"/>
      <c r="BC114" s="2"/>
      <c r="BF114" s="2"/>
      <c r="BG114" s="2"/>
      <c r="BH114" s="2"/>
      <c r="BI114" s="2"/>
      <c r="BJ114" s="2"/>
      <c r="BK114" s="2"/>
      <c r="BL114" s="2"/>
      <c r="BM114" s="2"/>
    </row>
    <row r="115" spans="1:65" x14ac:dyDescent="0.25">
      <c r="A115" s="6" t="s">
        <v>178</v>
      </c>
      <c r="B115" s="6" t="s">
        <v>179</v>
      </c>
      <c r="C115" s="6" t="s">
        <v>151</v>
      </c>
      <c r="D115" s="6">
        <v>1</v>
      </c>
      <c r="E115" s="11">
        <v>391443</v>
      </c>
      <c r="F115" s="12">
        <f t="shared" si="26"/>
        <v>391443</v>
      </c>
      <c r="G115" s="6">
        <v>1</v>
      </c>
      <c r="H115" s="11">
        <f t="shared" si="27"/>
        <v>391443</v>
      </c>
      <c r="I115" s="13" t="s">
        <v>541</v>
      </c>
      <c r="J115" s="13" t="s">
        <v>551</v>
      </c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>
        <f>+$H$115</f>
        <v>391443</v>
      </c>
      <c r="AM115" s="14"/>
      <c r="AN115" s="14"/>
      <c r="AO115" s="6"/>
      <c r="AP115" s="14"/>
      <c r="AQ115" s="14"/>
      <c r="AR115" s="14"/>
      <c r="AS115" s="14"/>
      <c r="AT115" s="14"/>
      <c r="AU115" s="14"/>
      <c r="AV115" s="14"/>
      <c r="AW115" s="14"/>
      <c r="AX115" s="14"/>
      <c r="AY115" s="12"/>
      <c r="AZ115" s="32"/>
      <c r="BA115" s="14"/>
      <c r="BB115" s="14"/>
      <c r="BC115" s="2"/>
      <c r="BF115" s="2"/>
      <c r="BG115" s="2"/>
      <c r="BH115" s="2"/>
      <c r="BI115" s="2"/>
      <c r="BJ115" s="2"/>
      <c r="BK115" s="2"/>
      <c r="BL115" s="2"/>
      <c r="BM115" s="2"/>
    </row>
    <row r="116" spans="1:65" x14ac:dyDescent="0.25">
      <c r="A116" s="6" t="s">
        <v>180</v>
      </c>
      <c r="B116" s="6" t="s">
        <v>181</v>
      </c>
      <c r="C116" s="6" t="s">
        <v>151</v>
      </c>
      <c r="D116" s="6">
        <v>5</v>
      </c>
      <c r="E116" s="11">
        <v>274942</v>
      </c>
      <c r="F116" s="12">
        <f t="shared" si="26"/>
        <v>1374710</v>
      </c>
      <c r="G116" s="6">
        <v>1</v>
      </c>
      <c r="H116" s="11">
        <f t="shared" si="27"/>
        <v>1374710</v>
      </c>
      <c r="I116" s="13" t="s">
        <v>541</v>
      </c>
      <c r="J116" s="13" t="s">
        <v>551</v>
      </c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>
        <f>+$H$116</f>
        <v>1374710</v>
      </c>
      <c r="AM116" s="14"/>
      <c r="AN116" s="14"/>
      <c r="AO116" s="6"/>
      <c r="AP116" s="14"/>
      <c r="AQ116" s="14"/>
      <c r="AR116" s="14"/>
      <c r="AS116" s="14"/>
      <c r="AT116" s="14"/>
      <c r="AU116" s="14"/>
      <c r="AV116" s="14"/>
      <c r="AW116" s="14"/>
      <c r="AX116" s="14"/>
      <c r="AY116" s="12"/>
      <c r="AZ116" s="32"/>
      <c r="BA116" s="14"/>
      <c r="BB116" s="14"/>
      <c r="BC116" s="2"/>
      <c r="BF116" s="2"/>
      <c r="BG116" s="2"/>
      <c r="BH116" s="2"/>
      <c r="BI116" s="2"/>
      <c r="BJ116" s="2"/>
      <c r="BK116" s="2"/>
      <c r="BL116" s="2"/>
      <c r="BM116" s="2"/>
    </row>
    <row r="117" spans="1:65" x14ac:dyDescent="0.25">
      <c r="A117" s="6" t="s">
        <v>182</v>
      </c>
      <c r="B117" s="6" t="s">
        <v>183</v>
      </c>
      <c r="C117" s="6" t="s">
        <v>151</v>
      </c>
      <c r="D117" s="6">
        <v>1</v>
      </c>
      <c r="E117" s="11">
        <v>471922</v>
      </c>
      <c r="F117" s="12">
        <f t="shared" si="26"/>
        <v>471922</v>
      </c>
      <c r="G117" s="6">
        <v>1</v>
      </c>
      <c r="H117" s="11">
        <f t="shared" si="27"/>
        <v>471922</v>
      </c>
      <c r="I117" s="13" t="s">
        <v>541</v>
      </c>
      <c r="J117" s="13" t="s">
        <v>551</v>
      </c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>
        <f>+$H$117</f>
        <v>471922</v>
      </c>
      <c r="AM117" s="14"/>
      <c r="AN117" s="14"/>
      <c r="AO117" s="6"/>
      <c r="AP117" s="14"/>
      <c r="AQ117" s="14"/>
      <c r="AR117" s="14"/>
      <c r="AS117" s="14"/>
      <c r="AT117" s="14"/>
      <c r="AU117" s="14"/>
      <c r="AV117" s="14"/>
      <c r="AW117" s="14"/>
      <c r="AX117" s="14"/>
      <c r="AY117" s="12"/>
      <c r="AZ117" s="32"/>
      <c r="BA117" s="14"/>
      <c r="BB117" s="14"/>
      <c r="BC117" s="2"/>
      <c r="BF117" s="2"/>
      <c r="BG117" s="2"/>
      <c r="BH117" s="2"/>
      <c r="BI117" s="2"/>
      <c r="BJ117" s="2"/>
      <c r="BK117" s="2"/>
      <c r="BL117" s="2"/>
      <c r="BM117" s="2"/>
    </row>
    <row r="118" spans="1:65" x14ac:dyDescent="0.25">
      <c r="A118" s="6" t="s">
        <v>184</v>
      </c>
      <c r="B118" s="6" t="s">
        <v>185</v>
      </c>
      <c r="C118" s="6" t="s">
        <v>151</v>
      </c>
      <c r="D118" s="6">
        <v>12</v>
      </c>
      <c r="E118" s="11">
        <v>288395</v>
      </c>
      <c r="F118" s="12">
        <f t="shared" si="26"/>
        <v>3460740</v>
      </c>
      <c r="G118" s="6">
        <v>3</v>
      </c>
      <c r="H118" s="11">
        <f t="shared" si="27"/>
        <v>1153580</v>
      </c>
      <c r="I118" s="13" t="s">
        <v>541</v>
      </c>
      <c r="J118" s="13" t="s">
        <v>595</v>
      </c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>
        <f>+$H$118*2</f>
        <v>2307160</v>
      </c>
      <c r="AM118" s="14">
        <f>+$H$118*1</f>
        <v>1153580</v>
      </c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2"/>
      <c r="AZ118" s="32"/>
      <c r="BA118" s="14"/>
      <c r="BB118" s="14"/>
      <c r="BC118" s="2"/>
      <c r="BF118" s="2"/>
      <c r="BG118" s="2"/>
      <c r="BH118" s="2"/>
      <c r="BI118" s="2"/>
      <c r="BJ118" s="2"/>
      <c r="BK118" s="2"/>
      <c r="BL118" s="2"/>
      <c r="BM118" s="2"/>
    </row>
    <row r="119" spans="1:65" x14ac:dyDescent="0.25">
      <c r="A119" s="6" t="s">
        <v>186</v>
      </c>
      <c r="B119" s="6" t="s">
        <v>187</v>
      </c>
      <c r="C119" s="6" t="s">
        <v>151</v>
      </c>
      <c r="D119" s="6">
        <v>1</v>
      </c>
      <c r="E119" s="11">
        <v>499998</v>
      </c>
      <c r="F119" s="12">
        <f t="shared" si="26"/>
        <v>499998</v>
      </c>
      <c r="G119" s="6">
        <v>1</v>
      </c>
      <c r="H119" s="11">
        <f t="shared" si="27"/>
        <v>499998</v>
      </c>
      <c r="I119" s="13" t="s">
        <v>541</v>
      </c>
      <c r="J119" s="13" t="s">
        <v>551</v>
      </c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>
        <f>+$H$119</f>
        <v>499998</v>
      </c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2"/>
      <c r="AZ119" s="32"/>
      <c r="BA119" s="14"/>
      <c r="BB119" s="14"/>
      <c r="BC119" s="2"/>
      <c r="BF119" s="2"/>
      <c r="BG119" s="2"/>
      <c r="BH119" s="2"/>
      <c r="BI119" s="2"/>
      <c r="BJ119" s="2"/>
      <c r="BK119" s="2"/>
      <c r="BL119" s="2"/>
      <c r="BM119" s="2"/>
    </row>
    <row r="120" spans="1:65" x14ac:dyDescent="0.25">
      <c r="A120" s="6" t="s">
        <v>188</v>
      </c>
      <c r="B120" s="6" t="s">
        <v>189</v>
      </c>
      <c r="C120" s="6" t="s">
        <v>151</v>
      </c>
      <c r="D120" s="6">
        <v>1</v>
      </c>
      <c r="E120" s="11">
        <v>387327</v>
      </c>
      <c r="F120" s="12">
        <f t="shared" si="26"/>
        <v>387327</v>
      </c>
      <c r="G120" s="6">
        <v>1</v>
      </c>
      <c r="H120" s="11">
        <f t="shared" si="27"/>
        <v>387327</v>
      </c>
      <c r="I120" s="13" t="s">
        <v>541</v>
      </c>
      <c r="J120" s="13" t="s">
        <v>551</v>
      </c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>
        <f>+$H$120</f>
        <v>387327</v>
      </c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2"/>
      <c r="AZ120" s="32"/>
      <c r="BA120" s="14"/>
      <c r="BB120" s="14"/>
      <c r="BC120" s="2"/>
      <c r="BF120" s="2"/>
      <c r="BG120" s="2"/>
      <c r="BH120" s="2"/>
      <c r="BI120" s="2"/>
      <c r="BJ120" s="2"/>
      <c r="BK120" s="2"/>
      <c r="BL120" s="2"/>
      <c r="BM120" s="2"/>
    </row>
    <row r="121" spans="1:65" x14ac:dyDescent="0.25">
      <c r="A121" s="6" t="s">
        <v>190</v>
      </c>
      <c r="B121" s="6" t="s">
        <v>191</v>
      </c>
      <c r="C121" s="6" t="s">
        <v>151</v>
      </c>
      <c r="D121" s="6">
        <v>22</v>
      </c>
      <c r="E121" s="11">
        <v>26863</v>
      </c>
      <c r="F121" s="12">
        <f t="shared" si="26"/>
        <v>590986</v>
      </c>
      <c r="G121" s="6">
        <v>1</v>
      </c>
      <c r="H121" s="11">
        <f t="shared" si="27"/>
        <v>590986</v>
      </c>
      <c r="I121" s="13" t="s">
        <v>541</v>
      </c>
      <c r="J121" s="13" t="s">
        <v>551</v>
      </c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>
        <f>+$H$121</f>
        <v>590986</v>
      </c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2"/>
      <c r="AZ121" s="32"/>
      <c r="BA121" s="14"/>
      <c r="BB121" s="14"/>
      <c r="BC121" s="2"/>
      <c r="BF121" s="2"/>
      <c r="BG121" s="2"/>
      <c r="BH121" s="2"/>
      <c r="BI121" s="2"/>
      <c r="BJ121" s="2"/>
      <c r="BK121" s="2"/>
      <c r="BL121" s="2"/>
      <c r="BM121" s="2"/>
    </row>
    <row r="122" spans="1:65" x14ac:dyDescent="0.25">
      <c r="A122" s="6" t="s">
        <v>192</v>
      </c>
      <c r="B122" s="6" t="s">
        <v>193</v>
      </c>
      <c r="C122" s="6" t="s">
        <v>151</v>
      </c>
      <c r="D122" s="6">
        <v>10</v>
      </c>
      <c r="E122" s="11">
        <v>151719</v>
      </c>
      <c r="F122" s="12">
        <f t="shared" si="26"/>
        <v>1517190</v>
      </c>
      <c r="G122" s="6">
        <v>5</v>
      </c>
      <c r="H122" s="11">
        <f t="shared" si="27"/>
        <v>303438</v>
      </c>
      <c r="I122" s="13" t="s">
        <v>541</v>
      </c>
      <c r="J122" s="13" t="s">
        <v>434</v>
      </c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>
        <f>+$H$122*2</f>
        <v>606876</v>
      </c>
      <c r="AM122" s="14">
        <f>+$H$122*3</f>
        <v>910314</v>
      </c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2"/>
      <c r="AZ122" s="32"/>
      <c r="BA122" s="14"/>
      <c r="BB122" s="14"/>
      <c r="BC122" s="2"/>
      <c r="BF122" s="2"/>
      <c r="BG122" s="2"/>
      <c r="BH122" s="2"/>
      <c r="BI122" s="2"/>
      <c r="BJ122" s="2"/>
      <c r="BK122" s="2"/>
      <c r="BL122" s="2"/>
      <c r="BM122" s="2"/>
    </row>
    <row r="123" spans="1:65" x14ac:dyDescent="0.25">
      <c r="A123" s="6" t="s">
        <v>194</v>
      </c>
      <c r="B123" s="6" t="s">
        <v>195</v>
      </c>
      <c r="C123" s="6" t="s">
        <v>151</v>
      </c>
      <c r="D123" s="6">
        <v>2</v>
      </c>
      <c r="E123" s="11">
        <v>260917</v>
      </c>
      <c r="F123" s="12">
        <f t="shared" si="26"/>
        <v>521834</v>
      </c>
      <c r="G123" s="6">
        <v>1</v>
      </c>
      <c r="H123" s="11">
        <f t="shared" si="27"/>
        <v>521834</v>
      </c>
      <c r="I123" s="13" t="s">
        <v>541</v>
      </c>
      <c r="J123" s="13" t="s">
        <v>551</v>
      </c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>
        <f>+$H$123</f>
        <v>521834</v>
      </c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2"/>
      <c r="AZ123" s="32"/>
      <c r="BA123" s="14"/>
      <c r="BB123" s="14"/>
      <c r="BC123" s="2"/>
      <c r="BF123" s="2"/>
      <c r="BG123" s="2"/>
      <c r="BH123" s="2"/>
      <c r="BI123" s="2"/>
      <c r="BJ123" s="2"/>
      <c r="BK123" s="2"/>
      <c r="BL123" s="2"/>
      <c r="BM123" s="2"/>
    </row>
    <row r="124" spans="1:65" x14ac:dyDescent="0.25">
      <c r="A124" s="6" t="s">
        <v>196</v>
      </c>
      <c r="B124" s="6" t="s">
        <v>197</v>
      </c>
      <c r="C124" s="6" t="s">
        <v>151</v>
      </c>
      <c r="D124" s="6">
        <v>11</v>
      </c>
      <c r="E124" s="11">
        <v>124312</v>
      </c>
      <c r="F124" s="12">
        <f t="shared" si="26"/>
        <v>1367432</v>
      </c>
      <c r="G124" s="6">
        <v>1</v>
      </c>
      <c r="H124" s="11">
        <f t="shared" si="27"/>
        <v>1367432</v>
      </c>
      <c r="I124" s="13" t="s">
        <v>541</v>
      </c>
      <c r="J124" s="13" t="s">
        <v>551</v>
      </c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>
        <f>+$H$124</f>
        <v>1367432</v>
      </c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2"/>
      <c r="AZ124" s="32"/>
      <c r="BA124" s="14"/>
      <c r="BB124" s="14"/>
      <c r="BC124" s="2"/>
      <c r="BF124" s="2"/>
      <c r="BG124" s="2"/>
      <c r="BH124" s="2"/>
      <c r="BI124" s="2"/>
      <c r="BJ124" s="2"/>
      <c r="BK124" s="2"/>
      <c r="BL124" s="2"/>
      <c r="BM124" s="2"/>
    </row>
    <row r="125" spans="1:65" x14ac:dyDescent="0.25">
      <c r="A125" s="6" t="s">
        <v>198</v>
      </c>
      <c r="B125" s="6" t="s">
        <v>199</v>
      </c>
      <c r="C125" s="6" t="s">
        <v>151</v>
      </c>
      <c r="D125" s="6">
        <v>2</v>
      </c>
      <c r="E125" s="11">
        <v>314037</v>
      </c>
      <c r="F125" s="12">
        <f t="shared" si="26"/>
        <v>628074</v>
      </c>
      <c r="G125" s="6">
        <v>1</v>
      </c>
      <c r="H125" s="11">
        <f t="shared" si="27"/>
        <v>628074</v>
      </c>
      <c r="I125" s="13" t="s">
        <v>541</v>
      </c>
      <c r="J125" s="13" t="s">
        <v>551</v>
      </c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>
        <f>+$H$125</f>
        <v>628074</v>
      </c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2"/>
      <c r="AZ125" s="32"/>
      <c r="BA125" s="14"/>
      <c r="BB125" s="14"/>
      <c r="BC125" s="2"/>
      <c r="BF125" s="2"/>
      <c r="BG125" s="2"/>
      <c r="BH125" s="2"/>
      <c r="BI125" s="2"/>
      <c r="BJ125" s="2"/>
      <c r="BK125" s="2"/>
      <c r="BL125" s="2"/>
      <c r="BM125" s="2"/>
    </row>
    <row r="126" spans="1:65" x14ac:dyDescent="0.25">
      <c r="A126" s="6" t="s">
        <v>200</v>
      </c>
      <c r="B126" s="6" t="s">
        <v>201</v>
      </c>
      <c r="C126" s="6" t="s">
        <v>151</v>
      </c>
      <c r="D126" s="6">
        <v>2</v>
      </c>
      <c r="E126" s="11">
        <v>568325</v>
      </c>
      <c r="F126" s="12">
        <f t="shared" si="26"/>
        <v>1136650</v>
      </c>
      <c r="G126" s="6">
        <v>1</v>
      </c>
      <c r="H126" s="11">
        <f t="shared" si="27"/>
        <v>1136650</v>
      </c>
      <c r="I126" s="13" t="s">
        <v>541</v>
      </c>
      <c r="J126" s="13" t="s">
        <v>551</v>
      </c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>
        <f>+$H$126</f>
        <v>1136650</v>
      </c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2"/>
      <c r="AZ126" s="32"/>
      <c r="BA126" s="14"/>
      <c r="BB126" s="14"/>
      <c r="BC126" s="2"/>
      <c r="BF126" s="2"/>
      <c r="BG126" s="2"/>
      <c r="BH126" s="2"/>
      <c r="BI126" s="2"/>
      <c r="BJ126" s="2"/>
      <c r="BK126" s="2"/>
      <c r="BL126" s="2"/>
      <c r="BM126" s="2"/>
    </row>
    <row r="127" spans="1:65" x14ac:dyDescent="0.25">
      <c r="A127" s="6" t="s">
        <v>202</v>
      </c>
      <c r="B127" s="6" t="s">
        <v>203</v>
      </c>
      <c r="C127" s="6" t="s">
        <v>151</v>
      </c>
      <c r="D127" s="6">
        <v>2</v>
      </c>
      <c r="E127" s="11">
        <v>374036</v>
      </c>
      <c r="F127" s="12">
        <f t="shared" si="26"/>
        <v>748072</v>
      </c>
      <c r="G127" s="6">
        <v>1</v>
      </c>
      <c r="H127" s="11">
        <f t="shared" si="27"/>
        <v>748072</v>
      </c>
      <c r="I127" s="13" t="s">
        <v>541</v>
      </c>
      <c r="J127" s="13" t="s">
        <v>551</v>
      </c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>
        <f>+$H$127</f>
        <v>748072</v>
      </c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2"/>
      <c r="AZ127" s="32"/>
      <c r="BA127" s="14"/>
      <c r="BB127" s="14"/>
      <c r="BC127" s="2"/>
      <c r="BF127" s="2"/>
      <c r="BG127" s="2"/>
      <c r="BH127" s="2"/>
      <c r="BI127" s="2"/>
      <c r="BJ127" s="2"/>
      <c r="BK127" s="2"/>
      <c r="BL127" s="2"/>
      <c r="BM127" s="2"/>
    </row>
    <row r="128" spans="1:65" x14ac:dyDescent="0.25">
      <c r="A128" s="6" t="s">
        <v>204</v>
      </c>
      <c r="B128" s="6" t="s">
        <v>205</v>
      </c>
      <c r="C128" s="6" t="s">
        <v>151</v>
      </c>
      <c r="D128" s="6">
        <v>1</v>
      </c>
      <c r="E128" s="11">
        <v>221073</v>
      </c>
      <c r="F128" s="12">
        <f t="shared" si="26"/>
        <v>221073</v>
      </c>
      <c r="G128" s="6">
        <v>1</v>
      </c>
      <c r="H128" s="11">
        <f t="shared" si="27"/>
        <v>221073</v>
      </c>
      <c r="I128" s="13" t="s">
        <v>541</v>
      </c>
      <c r="J128" s="13" t="s">
        <v>551</v>
      </c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>
        <f>+$H$128</f>
        <v>221073</v>
      </c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2"/>
      <c r="AZ128" s="32"/>
      <c r="BA128" s="14"/>
      <c r="BB128" s="14"/>
      <c r="BC128" s="2"/>
      <c r="BF128" s="2"/>
      <c r="BG128" s="2"/>
      <c r="BH128" s="2"/>
      <c r="BI128" s="2"/>
      <c r="BJ128" s="2"/>
      <c r="BK128" s="2"/>
      <c r="BL128" s="2"/>
      <c r="BM128" s="2"/>
    </row>
    <row r="129" spans="1:65" x14ac:dyDescent="0.25">
      <c r="A129" s="5">
        <v>16</v>
      </c>
      <c r="B129" s="5" t="s">
        <v>206</v>
      </c>
      <c r="C129" s="6"/>
      <c r="D129" s="6"/>
      <c r="E129" s="11"/>
      <c r="F129" s="12">
        <f t="shared" si="26"/>
        <v>0</v>
      </c>
      <c r="G129" s="6"/>
      <c r="H129" s="11"/>
      <c r="I129" s="34"/>
      <c r="J129" s="3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2"/>
      <c r="AZ129" s="32"/>
      <c r="BA129" s="14"/>
      <c r="BB129" s="14"/>
      <c r="BC129" s="2"/>
      <c r="BF129" s="2"/>
      <c r="BG129" s="2"/>
      <c r="BH129" s="2"/>
      <c r="BI129" s="2"/>
      <c r="BJ129" s="2"/>
      <c r="BK129" s="2"/>
      <c r="BL129" s="2"/>
      <c r="BM129" s="2"/>
    </row>
    <row r="130" spans="1:65" x14ac:dyDescent="0.25">
      <c r="A130" s="6" t="s">
        <v>207</v>
      </c>
      <c r="B130" s="6" t="s">
        <v>208</v>
      </c>
      <c r="C130" s="6" t="s">
        <v>209</v>
      </c>
      <c r="D130" s="6">
        <v>22</v>
      </c>
      <c r="E130" s="11">
        <v>149712</v>
      </c>
      <c r="F130" s="12">
        <f t="shared" si="26"/>
        <v>3293664</v>
      </c>
      <c r="G130" s="6">
        <v>1</v>
      </c>
      <c r="H130" s="11">
        <f t="shared" si="27"/>
        <v>3293664</v>
      </c>
      <c r="I130" s="13" t="s">
        <v>543</v>
      </c>
      <c r="J130" s="13" t="s">
        <v>548</v>
      </c>
      <c r="K130" s="14"/>
      <c r="L130" s="14"/>
      <c r="M130" s="14"/>
      <c r="N130" s="14"/>
      <c r="O130" s="14"/>
      <c r="P130" s="14"/>
      <c r="Q130" s="14"/>
      <c r="R130" s="14"/>
      <c r="S130" s="14">
        <f>+$H$130</f>
        <v>3293664</v>
      </c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2"/>
      <c r="AZ130" s="32"/>
      <c r="BA130" s="14"/>
      <c r="BB130" s="14"/>
      <c r="BC130" s="2"/>
      <c r="BF130" s="2"/>
      <c r="BG130" s="2"/>
      <c r="BH130" s="2"/>
      <c r="BI130" s="2"/>
      <c r="BJ130" s="2"/>
      <c r="BK130" s="2"/>
      <c r="BL130" s="2"/>
      <c r="BM130" s="2"/>
    </row>
    <row r="131" spans="1:65" x14ac:dyDescent="0.25">
      <c r="A131" s="6" t="s">
        <v>210</v>
      </c>
      <c r="B131" s="6" t="s">
        <v>211</v>
      </c>
      <c r="C131" s="6" t="s">
        <v>209</v>
      </c>
      <c r="D131" s="6">
        <v>1</v>
      </c>
      <c r="E131" s="11">
        <v>25679586.999999981</v>
      </c>
      <c r="F131" s="12">
        <f t="shared" si="26"/>
        <v>25679586.999999981</v>
      </c>
      <c r="G131" s="6">
        <v>3</v>
      </c>
      <c r="H131" s="11">
        <f t="shared" si="27"/>
        <v>8559862.3333333265</v>
      </c>
      <c r="I131" s="13" t="s">
        <v>548</v>
      </c>
      <c r="J131" s="13" t="s">
        <v>454</v>
      </c>
      <c r="K131" s="14"/>
      <c r="L131" s="14"/>
      <c r="M131" s="14"/>
      <c r="N131" s="14"/>
      <c r="O131" s="14"/>
      <c r="P131" s="14"/>
      <c r="Q131" s="14"/>
      <c r="R131" s="14"/>
      <c r="S131" s="14">
        <f>+$H$131*2</f>
        <v>17119724.666666653</v>
      </c>
      <c r="T131" s="14">
        <f>+$H$131*1</f>
        <v>8559862.3333333265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2"/>
      <c r="AZ131" s="32"/>
      <c r="BA131" s="14"/>
      <c r="BB131" s="14"/>
      <c r="BC131" s="2"/>
      <c r="BF131" s="2"/>
      <c r="BG131" s="2"/>
      <c r="BH131" s="2"/>
      <c r="BI131" s="2"/>
      <c r="BJ131" s="2"/>
      <c r="BK131" s="2"/>
      <c r="BL131" s="2"/>
      <c r="BM131" s="2"/>
    </row>
    <row r="132" spans="1:65" x14ac:dyDescent="0.25">
      <c r="A132" s="6" t="s">
        <v>212</v>
      </c>
      <c r="B132" s="6" t="s">
        <v>213</v>
      </c>
      <c r="C132" s="6" t="s">
        <v>151</v>
      </c>
      <c r="D132" s="6">
        <v>1</v>
      </c>
      <c r="E132" s="11">
        <v>2026887</v>
      </c>
      <c r="F132" s="12">
        <f t="shared" si="26"/>
        <v>2026887</v>
      </c>
      <c r="G132" s="6">
        <v>1</v>
      </c>
      <c r="H132" s="11">
        <f t="shared" si="27"/>
        <v>2026887</v>
      </c>
      <c r="I132" s="13" t="s">
        <v>615</v>
      </c>
      <c r="J132" s="13" t="s">
        <v>616</v>
      </c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>
        <f>+$H$132</f>
        <v>2026887</v>
      </c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2"/>
      <c r="AZ132" s="32"/>
      <c r="BA132" s="14"/>
      <c r="BB132" s="14"/>
      <c r="BC132" s="2"/>
      <c r="BF132" s="2"/>
      <c r="BG132" s="2"/>
      <c r="BH132" s="2"/>
      <c r="BI132" s="2"/>
      <c r="BJ132" s="2"/>
      <c r="BK132" s="2"/>
      <c r="BL132" s="2"/>
      <c r="BM132" s="2"/>
    </row>
    <row r="133" spans="1:65" x14ac:dyDescent="0.25">
      <c r="A133" s="6" t="s">
        <v>214</v>
      </c>
      <c r="B133" s="6" t="s">
        <v>215</v>
      </c>
      <c r="C133" s="6" t="s">
        <v>151</v>
      </c>
      <c r="D133" s="6">
        <v>1</v>
      </c>
      <c r="E133" s="11">
        <v>1246030</v>
      </c>
      <c r="F133" s="12">
        <f t="shared" si="26"/>
        <v>1246030</v>
      </c>
      <c r="G133" s="6">
        <v>1</v>
      </c>
      <c r="H133" s="11">
        <f t="shared" si="27"/>
        <v>1246030</v>
      </c>
      <c r="I133" s="13" t="s">
        <v>433</v>
      </c>
      <c r="J133" s="13" t="s">
        <v>457</v>
      </c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>
        <f>+$H$133</f>
        <v>1246030</v>
      </c>
      <c r="AR133" s="14"/>
      <c r="AS133" s="14"/>
      <c r="AT133" s="14"/>
      <c r="AU133" s="14"/>
      <c r="AV133" s="14"/>
      <c r="AW133" s="14"/>
      <c r="AX133" s="14"/>
      <c r="AY133" s="12"/>
      <c r="AZ133" s="32"/>
      <c r="BA133" s="14"/>
      <c r="BB133" s="14"/>
      <c r="BC133" s="2"/>
      <c r="BF133" s="2"/>
      <c r="BG133" s="2"/>
      <c r="BH133" s="2"/>
      <c r="BI133" s="2"/>
      <c r="BJ133" s="2"/>
      <c r="BK133" s="2"/>
      <c r="BL133" s="2"/>
      <c r="BM133" s="2"/>
    </row>
    <row r="134" spans="1:65" x14ac:dyDescent="0.25">
      <c r="A134" s="6" t="s">
        <v>216</v>
      </c>
      <c r="B134" s="6" t="s">
        <v>217</v>
      </c>
      <c r="C134" s="6" t="s">
        <v>151</v>
      </c>
      <c r="D134" s="6">
        <v>3</v>
      </c>
      <c r="E134" s="11">
        <v>1570144</v>
      </c>
      <c r="F134" s="12">
        <f t="shared" si="26"/>
        <v>4710432</v>
      </c>
      <c r="G134" s="6">
        <v>1</v>
      </c>
      <c r="H134" s="11">
        <f t="shared" si="27"/>
        <v>4710432</v>
      </c>
      <c r="I134" s="13" t="s">
        <v>614</v>
      </c>
      <c r="J134" s="13" t="s">
        <v>614</v>
      </c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>
        <f>+$H$134</f>
        <v>4710432</v>
      </c>
      <c r="AT134" s="14"/>
      <c r="AU134" s="14"/>
      <c r="AV134" s="14"/>
      <c r="AW134" s="14"/>
      <c r="AX134" s="14"/>
      <c r="AY134" s="12"/>
      <c r="AZ134" s="32"/>
      <c r="BA134" s="14"/>
      <c r="BB134" s="14"/>
      <c r="BC134" s="2"/>
      <c r="BF134" s="2"/>
      <c r="BG134" s="2"/>
      <c r="BH134" s="2"/>
      <c r="BI134" s="2"/>
      <c r="BJ134" s="2"/>
      <c r="BK134" s="2"/>
      <c r="BL134" s="2"/>
      <c r="BM134" s="2"/>
    </row>
    <row r="135" spans="1:65" x14ac:dyDescent="0.25">
      <c r="A135" s="6" t="s">
        <v>218</v>
      </c>
      <c r="B135" s="6" t="s">
        <v>219</v>
      </c>
      <c r="C135" s="6" t="s">
        <v>11</v>
      </c>
      <c r="D135" s="6">
        <v>9</v>
      </c>
      <c r="E135" s="11">
        <v>34571</v>
      </c>
      <c r="F135" s="12">
        <f t="shared" si="26"/>
        <v>311139</v>
      </c>
      <c r="G135" s="6">
        <v>1</v>
      </c>
      <c r="H135" s="11">
        <f t="shared" si="27"/>
        <v>311139</v>
      </c>
      <c r="I135" s="13" t="s">
        <v>543</v>
      </c>
      <c r="J135" s="13" t="s">
        <v>548</v>
      </c>
      <c r="K135" s="14"/>
      <c r="L135" s="14"/>
      <c r="M135" s="14"/>
      <c r="N135" s="14"/>
      <c r="O135" s="14"/>
      <c r="P135" s="14"/>
      <c r="Q135" s="14"/>
      <c r="R135" s="14"/>
      <c r="S135" s="14">
        <f>+$H$135</f>
        <v>311139</v>
      </c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2"/>
      <c r="AZ135" s="32"/>
      <c r="BA135" s="14"/>
      <c r="BB135" s="14"/>
      <c r="BC135" s="2"/>
      <c r="BF135" s="2"/>
      <c r="BG135" s="2"/>
      <c r="BH135" s="2"/>
      <c r="BI135" s="2"/>
      <c r="BJ135" s="2"/>
      <c r="BK135" s="2"/>
      <c r="BL135" s="2"/>
      <c r="BM135" s="2"/>
    </row>
    <row r="136" spans="1:65" x14ac:dyDescent="0.25">
      <c r="A136" s="6">
        <v>16.07</v>
      </c>
      <c r="B136" s="6" t="s">
        <v>220</v>
      </c>
      <c r="C136" s="6" t="s">
        <v>11</v>
      </c>
      <c r="D136" s="6">
        <v>32</v>
      </c>
      <c r="E136" s="11">
        <v>76448</v>
      </c>
      <c r="F136" s="12">
        <f t="shared" si="26"/>
        <v>2446336</v>
      </c>
      <c r="G136" s="6">
        <v>1</v>
      </c>
      <c r="H136" s="11">
        <f t="shared" si="27"/>
        <v>2446336</v>
      </c>
      <c r="I136" s="13" t="s">
        <v>543</v>
      </c>
      <c r="J136" s="13" t="s">
        <v>548</v>
      </c>
      <c r="K136" s="14"/>
      <c r="L136" s="14"/>
      <c r="M136" s="14"/>
      <c r="N136" s="14"/>
      <c r="O136" s="14"/>
      <c r="P136" s="14"/>
      <c r="Q136" s="14"/>
      <c r="R136" s="14"/>
      <c r="S136" s="14">
        <f>+$H$136</f>
        <v>2446336</v>
      </c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2"/>
      <c r="AZ136" s="32"/>
      <c r="BA136" s="14"/>
      <c r="BB136" s="14"/>
      <c r="BC136" s="2"/>
      <c r="BF136" s="2"/>
      <c r="BG136" s="2"/>
      <c r="BH136" s="2"/>
      <c r="BI136" s="2"/>
      <c r="BJ136" s="2"/>
      <c r="BK136" s="2"/>
      <c r="BL136" s="2"/>
      <c r="BM136" s="2"/>
    </row>
    <row r="137" spans="1:65" x14ac:dyDescent="0.25">
      <c r="A137" s="6">
        <v>16.079999999999998</v>
      </c>
      <c r="B137" s="6" t="s">
        <v>221</v>
      </c>
      <c r="C137" s="6" t="s">
        <v>11</v>
      </c>
      <c r="D137" s="6">
        <v>19</v>
      </c>
      <c r="E137" s="11">
        <v>44413</v>
      </c>
      <c r="F137" s="12">
        <f t="shared" si="26"/>
        <v>843847</v>
      </c>
      <c r="G137" s="6">
        <v>1</v>
      </c>
      <c r="H137" s="11">
        <f t="shared" si="27"/>
        <v>843847</v>
      </c>
      <c r="I137" s="13" t="s">
        <v>543</v>
      </c>
      <c r="J137" s="13" t="s">
        <v>548</v>
      </c>
      <c r="K137" s="14"/>
      <c r="L137" s="14"/>
      <c r="M137" s="14"/>
      <c r="N137" s="14"/>
      <c r="O137" s="14"/>
      <c r="P137" s="14"/>
      <c r="Q137" s="14"/>
      <c r="R137" s="14"/>
      <c r="S137" s="14">
        <f>+$H$137</f>
        <v>843847</v>
      </c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2"/>
      <c r="AZ137" s="32"/>
      <c r="BA137" s="14"/>
      <c r="BB137" s="14"/>
      <c r="BC137" s="2"/>
      <c r="BF137" s="2"/>
      <c r="BG137" s="2"/>
      <c r="BH137" s="2"/>
      <c r="BI137" s="2"/>
      <c r="BJ137" s="2"/>
      <c r="BK137" s="2"/>
      <c r="BL137" s="2"/>
      <c r="BM137" s="2"/>
    </row>
    <row r="138" spans="1:65" x14ac:dyDescent="0.25">
      <c r="A138" s="6" t="s">
        <v>222</v>
      </c>
      <c r="B138" s="6" t="s">
        <v>223</v>
      </c>
      <c r="C138" s="6" t="s">
        <v>151</v>
      </c>
      <c r="D138" s="6">
        <v>14</v>
      </c>
      <c r="E138" s="11">
        <v>212250</v>
      </c>
      <c r="F138" s="12">
        <f t="shared" ref="F138:F201" si="28">+D138*E138</f>
        <v>2971500</v>
      </c>
      <c r="G138" s="6">
        <v>8</v>
      </c>
      <c r="H138" s="11">
        <f t="shared" ref="H138:H201" si="29">+F138/G138</f>
        <v>371437.5</v>
      </c>
      <c r="I138" s="13" t="s">
        <v>543</v>
      </c>
      <c r="J138" s="13" t="s">
        <v>453</v>
      </c>
      <c r="K138" s="14"/>
      <c r="L138" s="14"/>
      <c r="M138" s="14"/>
      <c r="N138" s="14"/>
      <c r="O138" s="14"/>
      <c r="P138" s="14"/>
      <c r="Q138" s="14"/>
      <c r="R138" s="14"/>
      <c r="S138" s="14">
        <f>+$H$138*2</f>
        <v>742875</v>
      </c>
      <c r="T138" s="14">
        <f>+$H$138*6</f>
        <v>2228625</v>
      </c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2"/>
      <c r="AZ138" s="32"/>
      <c r="BA138" s="14"/>
      <c r="BB138" s="14"/>
      <c r="BC138" s="2"/>
      <c r="BF138" s="2"/>
      <c r="BG138" s="2"/>
      <c r="BH138" s="2"/>
      <c r="BI138" s="2"/>
      <c r="BJ138" s="2"/>
      <c r="BK138" s="2"/>
      <c r="BL138" s="2"/>
      <c r="BM138" s="2"/>
    </row>
    <row r="139" spans="1:65" x14ac:dyDescent="0.25">
      <c r="A139" s="6" t="s">
        <v>224</v>
      </c>
      <c r="B139" s="6" t="s">
        <v>225</v>
      </c>
      <c r="C139" s="6" t="s">
        <v>151</v>
      </c>
      <c r="D139" s="6">
        <v>2</v>
      </c>
      <c r="E139" s="11">
        <v>264150</v>
      </c>
      <c r="F139" s="12">
        <f t="shared" si="28"/>
        <v>528300</v>
      </c>
      <c r="G139" s="6">
        <v>1</v>
      </c>
      <c r="H139" s="11">
        <f t="shared" si="29"/>
        <v>528300</v>
      </c>
      <c r="I139" s="13" t="s">
        <v>543</v>
      </c>
      <c r="J139" s="13" t="s">
        <v>548</v>
      </c>
      <c r="K139" s="14"/>
      <c r="L139" s="14"/>
      <c r="M139" s="14"/>
      <c r="N139" s="14"/>
      <c r="O139" s="14"/>
      <c r="P139" s="14"/>
      <c r="Q139" s="14"/>
      <c r="R139" s="14"/>
      <c r="S139" s="14">
        <f>+$H$139</f>
        <v>528300</v>
      </c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2"/>
      <c r="AZ139" s="32"/>
      <c r="BA139" s="14"/>
      <c r="BB139" s="14"/>
      <c r="BC139" s="2"/>
      <c r="BF139" s="2"/>
      <c r="BG139" s="2"/>
      <c r="BH139" s="2"/>
      <c r="BI139" s="2"/>
      <c r="BJ139" s="2"/>
      <c r="BK139" s="2"/>
      <c r="BL139" s="2"/>
      <c r="BM139" s="2"/>
    </row>
    <row r="140" spans="1:65" x14ac:dyDescent="0.25">
      <c r="A140" s="6" t="s">
        <v>226</v>
      </c>
      <c r="B140" s="6" t="s">
        <v>227</v>
      </c>
      <c r="C140" s="6" t="s">
        <v>209</v>
      </c>
      <c r="D140" s="6">
        <v>1</v>
      </c>
      <c r="E140" s="11">
        <v>680601</v>
      </c>
      <c r="F140" s="12">
        <f t="shared" si="28"/>
        <v>680601</v>
      </c>
      <c r="G140" s="6">
        <v>1</v>
      </c>
      <c r="H140" s="11">
        <f t="shared" si="29"/>
        <v>680601</v>
      </c>
      <c r="I140" s="13" t="s">
        <v>543</v>
      </c>
      <c r="J140" s="13" t="s">
        <v>548</v>
      </c>
      <c r="K140" s="14"/>
      <c r="L140" s="14"/>
      <c r="M140" s="14"/>
      <c r="N140" s="14"/>
      <c r="O140" s="14"/>
      <c r="P140" s="14"/>
      <c r="Q140" s="14"/>
      <c r="R140" s="14"/>
      <c r="S140" s="14">
        <f>+$H$140</f>
        <v>680601</v>
      </c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2"/>
      <c r="AZ140" s="32"/>
      <c r="BA140" s="14"/>
      <c r="BB140" s="14"/>
      <c r="BC140" s="2"/>
      <c r="BF140" s="2"/>
      <c r="BG140" s="2"/>
      <c r="BH140" s="2"/>
      <c r="BI140" s="2"/>
      <c r="BJ140" s="2"/>
      <c r="BK140" s="2"/>
      <c r="BL140" s="2"/>
      <c r="BM140" s="2"/>
    </row>
    <row r="141" spans="1:65" x14ac:dyDescent="0.25">
      <c r="A141" s="6" t="s">
        <v>228</v>
      </c>
      <c r="B141" s="6" t="s">
        <v>229</v>
      </c>
      <c r="C141" s="6" t="s">
        <v>209</v>
      </c>
      <c r="D141" s="6">
        <v>1</v>
      </c>
      <c r="E141" s="11">
        <v>1900246</v>
      </c>
      <c r="F141" s="12">
        <f t="shared" si="28"/>
        <v>1900246</v>
      </c>
      <c r="G141" s="6">
        <v>6</v>
      </c>
      <c r="H141" s="11">
        <f t="shared" si="29"/>
        <v>316707.66666666669</v>
      </c>
      <c r="I141" s="13" t="s">
        <v>543</v>
      </c>
      <c r="J141" s="13" t="s">
        <v>617</v>
      </c>
      <c r="K141" s="14"/>
      <c r="L141" s="14"/>
      <c r="M141" s="14"/>
      <c r="N141" s="14"/>
      <c r="O141" s="14"/>
      <c r="P141" s="14"/>
      <c r="Q141" s="14"/>
      <c r="R141" s="14"/>
      <c r="S141" s="14">
        <f>+$H$141*2</f>
        <v>633415.33333333337</v>
      </c>
      <c r="T141" s="14">
        <f>+$H$141*4</f>
        <v>1266830.6666666667</v>
      </c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2"/>
      <c r="AZ141" s="32"/>
      <c r="BA141" s="14"/>
      <c r="BB141" s="14"/>
      <c r="BC141" s="2"/>
      <c r="BF141" s="2"/>
      <c r="BG141" s="2"/>
      <c r="BH141" s="2"/>
      <c r="BI141" s="2"/>
      <c r="BJ141" s="2"/>
      <c r="BK141" s="2"/>
      <c r="BL141" s="2"/>
      <c r="BM141" s="2"/>
    </row>
    <row r="142" spans="1:65" x14ac:dyDescent="0.25">
      <c r="A142" s="5">
        <v>17</v>
      </c>
      <c r="B142" s="5" t="s">
        <v>230</v>
      </c>
      <c r="C142" s="6"/>
      <c r="D142" s="6"/>
      <c r="E142" s="11"/>
      <c r="F142" s="12">
        <f t="shared" si="28"/>
        <v>0</v>
      </c>
      <c r="G142" s="6"/>
      <c r="H142" s="11"/>
      <c r="I142" s="34"/>
      <c r="J142" s="3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2"/>
      <c r="AZ142" s="32"/>
      <c r="BA142" s="14"/>
      <c r="BB142" s="14"/>
      <c r="BC142" s="2"/>
      <c r="BF142" s="2"/>
      <c r="BG142" s="2"/>
      <c r="BH142" s="2"/>
      <c r="BI142" s="2"/>
      <c r="BJ142" s="2"/>
      <c r="BK142" s="2"/>
      <c r="BL142" s="2"/>
      <c r="BM142" s="2"/>
    </row>
    <row r="143" spans="1:65" x14ac:dyDescent="0.25">
      <c r="A143" s="6" t="s">
        <v>231</v>
      </c>
      <c r="B143" s="6" t="s">
        <v>232</v>
      </c>
      <c r="C143" s="6"/>
      <c r="D143" s="6"/>
      <c r="E143" s="11"/>
      <c r="F143" s="12">
        <f t="shared" si="28"/>
        <v>0</v>
      </c>
      <c r="G143" s="6"/>
      <c r="H143" s="11"/>
      <c r="I143" s="34"/>
      <c r="J143" s="3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2"/>
      <c r="AZ143" s="32"/>
      <c r="BA143" s="14"/>
      <c r="BB143" s="14"/>
      <c r="BC143" s="2"/>
      <c r="BF143" s="2"/>
      <c r="BG143" s="2"/>
      <c r="BH143" s="2"/>
      <c r="BI143" s="2"/>
      <c r="BJ143" s="2"/>
      <c r="BK143" s="2"/>
      <c r="BL143" s="2"/>
      <c r="BM143" s="2"/>
    </row>
    <row r="144" spans="1:65" x14ac:dyDescent="0.25">
      <c r="A144" s="6" t="s">
        <v>233</v>
      </c>
      <c r="B144" s="6" t="s">
        <v>234</v>
      </c>
      <c r="C144" s="6" t="s">
        <v>209</v>
      </c>
      <c r="D144" s="6">
        <v>1</v>
      </c>
      <c r="E144" s="11">
        <v>3054847</v>
      </c>
      <c r="F144" s="12">
        <f t="shared" si="28"/>
        <v>3054847</v>
      </c>
      <c r="G144" s="6">
        <v>2</v>
      </c>
      <c r="H144" s="11">
        <f t="shared" si="29"/>
        <v>1527423.5</v>
      </c>
      <c r="I144" s="13" t="s">
        <v>444</v>
      </c>
      <c r="J144" s="13" t="s">
        <v>552</v>
      </c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>
        <f>+$H$144*2</f>
        <v>3054847</v>
      </c>
      <c r="AT144" s="14"/>
      <c r="AU144" s="14"/>
      <c r="AV144" s="14"/>
      <c r="AW144" s="14"/>
      <c r="AX144" s="14"/>
      <c r="AY144" s="12"/>
      <c r="AZ144" s="32"/>
      <c r="BA144" s="14"/>
      <c r="BB144" s="14"/>
      <c r="BC144" s="2"/>
      <c r="BF144" s="2"/>
      <c r="BG144" s="2"/>
      <c r="BH144" s="2"/>
      <c r="BI144" s="2"/>
      <c r="BJ144" s="2"/>
      <c r="BK144" s="2"/>
      <c r="BL144" s="2"/>
      <c r="BM144" s="2"/>
    </row>
    <row r="145" spans="1:65" x14ac:dyDescent="0.25">
      <c r="A145" s="6" t="s">
        <v>235</v>
      </c>
      <c r="B145" s="6" t="s">
        <v>236</v>
      </c>
      <c r="C145" s="6" t="s">
        <v>29</v>
      </c>
      <c r="D145" s="6">
        <v>23</v>
      </c>
      <c r="E145" s="11">
        <v>8400</v>
      </c>
      <c r="F145" s="12">
        <f t="shared" si="28"/>
        <v>193200</v>
      </c>
      <c r="G145" s="6">
        <v>1</v>
      </c>
      <c r="H145" s="11">
        <f t="shared" si="29"/>
        <v>193200</v>
      </c>
      <c r="I145" s="13" t="s">
        <v>450</v>
      </c>
      <c r="J145" s="13" t="s">
        <v>454</v>
      </c>
      <c r="K145" s="14"/>
      <c r="L145" s="14"/>
      <c r="M145" s="14"/>
      <c r="N145" s="14"/>
      <c r="O145" s="14"/>
      <c r="P145" s="14"/>
      <c r="Q145" s="14"/>
      <c r="R145" s="14"/>
      <c r="S145" s="14"/>
      <c r="T145" s="14">
        <f>+$H$145</f>
        <v>193200</v>
      </c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2"/>
      <c r="AZ145" s="32"/>
      <c r="BA145" s="14"/>
      <c r="BB145" s="14"/>
      <c r="BC145" s="2"/>
      <c r="BF145" s="2"/>
      <c r="BG145" s="2"/>
      <c r="BH145" s="2"/>
      <c r="BI145" s="2"/>
      <c r="BJ145" s="2"/>
      <c r="BK145" s="2"/>
      <c r="BL145" s="2"/>
      <c r="BM145" s="2"/>
    </row>
    <row r="146" spans="1:65" x14ac:dyDescent="0.25">
      <c r="A146" s="6" t="s">
        <v>237</v>
      </c>
      <c r="B146" s="6" t="s">
        <v>238</v>
      </c>
      <c r="C146" s="6" t="s">
        <v>209</v>
      </c>
      <c r="D146" s="6">
        <v>1</v>
      </c>
      <c r="E146" s="11">
        <v>5553456</v>
      </c>
      <c r="F146" s="12">
        <f t="shared" si="28"/>
        <v>5553456</v>
      </c>
      <c r="G146" s="6">
        <v>1</v>
      </c>
      <c r="H146" s="11">
        <f t="shared" si="29"/>
        <v>5553456</v>
      </c>
      <c r="I146" s="13" t="s">
        <v>454</v>
      </c>
      <c r="J146" s="13" t="s">
        <v>619</v>
      </c>
      <c r="K146" s="14"/>
      <c r="L146" s="14"/>
      <c r="M146" s="14"/>
      <c r="N146" s="14"/>
      <c r="O146" s="14"/>
      <c r="P146" s="14"/>
      <c r="Q146" s="14"/>
      <c r="R146" s="14"/>
      <c r="S146" s="14"/>
      <c r="T146" s="14">
        <f>+$H$146</f>
        <v>5553456</v>
      </c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2"/>
      <c r="AZ146" s="32"/>
      <c r="BA146" s="14"/>
      <c r="BB146" s="14"/>
      <c r="BC146" s="2"/>
      <c r="BF146" s="2"/>
      <c r="BG146" s="2"/>
      <c r="BH146" s="2"/>
      <c r="BI146" s="2"/>
      <c r="BJ146" s="2"/>
      <c r="BK146" s="2"/>
      <c r="BL146" s="2"/>
      <c r="BM146" s="2"/>
    </row>
    <row r="147" spans="1:65" x14ac:dyDescent="0.25">
      <c r="A147" s="6" t="s">
        <v>239</v>
      </c>
      <c r="B147" s="6" t="s">
        <v>240</v>
      </c>
      <c r="C147" s="6" t="s">
        <v>209</v>
      </c>
      <c r="D147" s="6">
        <v>1</v>
      </c>
      <c r="E147" s="11">
        <v>3209277</v>
      </c>
      <c r="F147" s="12">
        <f t="shared" si="28"/>
        <v>3209277</v>
      </c>
      <c r="G147" s="6">
        <v>4</v>
      </c>
      <c r="H147" s="11">
        <f t="shared" si="29"/>
        <v>802319.25</v>
      </c>
      <c r="I147" s="13" t="s">
        <v>454</v>
      </c>
      <c r="J147" s="13" t="s">
        <v>453</v>
      </c>
      <c r="K147" s="14"/>
      <c r="L147" s="14"/>
      <c r="M147" s="14"/>
      <c r="N147" s="14"/>
      <c r="O147" s="14"/>
      <c r="P147" s="14"/>
      <c r="Q147" s="14"/>
      <c r="R147" s="14"/>
      <c r="S147" s="14"/>
      <c r="T147" s="14">
        <f>+$H$147*4</f>
        <v>3209277</v>
      </c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2"/>
      <c r="AZ147" s="32"/>
      <c r="BA147" s="14"/>
      <c r="BB147" s="14"/>
      <c r="BC147" s="2"/>
      <c r="BF147" s="2"/>
      <c r="BG147" s="2"/>
      <c r="BH147" s="2"/>
      <c r="BI147" s="2"/>
      <c r="BJ147" s="2"/>
      <c r="BK147" s="2"/>
      <c r="BL147" s="2"/>
      <c r="BM147" s="2"/>
    </row>
    <row r="148" spans="1:65" x14ac:dyDescent="0.25">
      <c r="A148" s="6" t="s">
        <v>241</v>
      </c>
      <c r="B148" s="6" t="s">
        <v>242</v>
      </c>
      <c r="C148" s="6" t="s">
        <v>209</v>
      </c>
      <c r="D148" s="6">
        <v>1</v>
      </c>
      <c r="E148" s="11">
        <v>5796580</v>
      </c>
      <c r="F148" s="12">
        <f t="shared" si="28"/>
        <v>5796580</v>
      </c>
      <c r="G148" s="6">
        <v>3</v>
      </c>
      <c r="H148" s="11">
        <f t="shared" si="29"/>
        <v>1932193.3333333333</v>
      </c>
      <c r="I148" s="13" t="s">
        <v>454</v>
      </c>
      <c r="J148" s="13" t="s">
        <v>452</v>
      </c>
      <c r="K148" s="14"/>
      <c r="L148" s="14"/>
      <c r="M148" s="14"/>
      <c r="N148" s="14"/>
      <c r="O148" s="14"/>
      <c r="P148" s="14"/>
      <c r="Q148" s="14"/>
      <c r="R148" s="14"/>
      <c r="S148" s="14"/>
      <c r="T148" s="14">
        <f>+$H$148*3</f>
        <v>5796580</v>
      </c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2"/>
      <c r="AZ148" s="32"/>
      <c r="BA148" s="14"/>
      <c r="BB148" s="14"/>
      <c r="BC148" s="2"/>
      <c r="BF148" s="2"/>
      <c r="BG148" s="2"/>
      <c r="BH148" s="2"/>
      <c r="BI148" s="2"/>
      <c r="BJ148" s="2"/>
      <c r="BK148" s="2"/>
      <c r="BL148" s="2"/>
      <c r="BM148" s="2"/>
    </row>
    <row r="149" spans="1:65" x14ac:dyDescent="0.25">
      <c r="A149" s="5" t="s">
        <v>243</v>
      </c>
      <c r="B149" s="5" t="s">
        <v>244</v>
      </c>
      <c r="C149" s="6"/>
      <c r="D149" s="6"/>
      <c r="E149" s="11"/>
      <c r="F149" s="12">
        <f t="shared" si="28"/>
        <v>0</v>
      </c>
      <c r="G149" s="6"/>
      <c r="H149" s="11"/>
      <c r="I149" s="34"/>
      <c r="J149" s="3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2"/>
      <c r="AZ149" s="32"/>
      <c r="BA149" s="14"/>
      <c r="BB149" s="14"/>
      <c r="BC149" s="2"/>
      <c r="BF149" s="2"/>
      <c r="BG149" s="2"/>
      <c r="BH149" s="2"/>
      <c r="BI149" s="2"/>
      <c r="BJ149" s="2"/>
      <c r="BK149" s="2"/>
      <c r="BL149" s="2"/>
      <c r="BM149" s="2"/>
    </row>
    <row r="150" spans="1:65" x14ac:dyDescent="0.25">
      <c r="A150" s="6" t="s">
        <v>245</v>
      </c>
      <c r="B150" s="6" t="s">
        <v>246</v>
      </c>
      <c r="C150" s="6" t="s">
        <v>247</v>
      </c>
      <c r="D150" s="6">
        <v>1</v>
      </c>
      <c r="E150" s="11">
        <v>7471283.9998955317</v>
      </c>
      <c r="F150" s="12">
        <f t="shared" si="28"/>
        <v>7471283.9998955317</v>
      </c>
      <c r="G150" s="6">
        <v>5</v>
      </c>
      <c r="H150" s="11">
        <f t="shared" si="29"/>
        <v>1494256.7999791063</v>
      </c>
      <c r="I150" s="13" t="s">
        <v>536</v>
      </c>
      <c r="J150" s="13" t="s">
        <v>432</v>
      </c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>
        <f>+$H$150*5</f>
        <v>7471283.9998955317</v>
      </c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2"/>
      <c r="AZ150" s="32"/>
      <c r="BA150" s="14"/>
      <c r="BB150" s="14"/>
      <c r="BC150" s="2"/>
      <c r="BF150" s="2"/>
      <c r="BG150" s="2"/>
      <c r="BH150" s="2"/>
      <c r="BI150" s="2"/>
      <c r="BJ150" s="2"/>
      <c r="BK150" s="2"/>
      <c r="BL150" s="2"/>
      <c r="BM150" s="2"/>
    </row>
    <row r="151" spans="1:65" x14ac:dyDescent="0.25">
      <c r="A151" s="6" t="s">
        <v>248</v>
      </c>
      <c r="B151" s="6" t="s">
        <v>249</v>
      </c>
      <c r="C151" s="6" t="s">
        <v>247</v>
      </c>
      <c r="D151" s="6">
        <v>1</v>
      </c>
      <c r="E151" s="11">
        <v>9167284.9999993593</v>
      </c>
      <c r="F151" s="12">
        <f t="shared" si="28"/>
        <v>9167284.9999993593</v>
      </c>
      <c r="G151" s="6">
        <v>6</v>
      </c>
      <c r="H151" s="11">
        <f t="shared" si="29"/>
        <v>1527880.8333332266</v>
      </c>
      <c r="I151" s="13" t="s">
        <v>536</v>
      </c>
      <c r="J151" s="13" t="s">
        <v>436</v>
      </c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>
        <f>+$H$151*5</f>
        <v>7639404.1666661333</v>
      </c>
      <c r="AL151" s="14">
        <f>+$H$151*1</f>
        <v>1527880.8333332266</v>
      </c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2"/>
      <c r="AZ151" s="32"/>
      <c r="BA151" s="14"/>
      <c r="BB151" s="14"/>
      <c r="BC151" s="2"/>
      <c r="BF151" s="2"/>
      <c r="BG151" s="2"/>
      <c r="BH151" s="2"/>
      <c r="BI151" s="2"/>
      <c r="BJ151" s="2"/>
      <c r="BK151" s="2"/>
      <c r="BL151" s="2"/>
      <c r="BM151" s="2"/>
    </row>
    <row r="152" spans="1:65" x14ac:dyDescent="0.25">
      <c r="A152" s="6" t="s">
        <v>250</v>
      </c>
      <c r="B152" s="6" t="s">
        <v>251</v>
      </c>
      <c r="C152" s="6" t="s">
        <v>247</v>
      </c>
      <c r="D152" s="6">
        <v>1</v>
      </c>
      <c r="E152" s="11">
        <v>9661346</v>
      </c>
      <c r="F152" s="12">
        <f t="shared" si="28"/>
        <v>9661346</v>
      </c>
      <c r="G152" s="6">
        <v>4</v>
      </c>
      <c r="H152" s="11">
        <f t="shared" si="29"/>
        <v>2415336.5</v>
      </c>
      <c r="I152" s="13" t="s">
        <v>536</v>
      </c>
      <c r="J152" s="13" t="s">
        <v>537</v>
      </c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>
        <f>+$H$152*4</f>
        <v>9661346</v>
      </c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2"/>
      <c r="AZ152" s="32"/>
      <c r="BA152" s="14"/>
      <c r="BB152" s="14"/>
      <c r="BC152" s="2"/>
      <c r="BF152" s="2"/>
      <c r="BG152" s="2"/>
      <c r="BH152" s="2"/>
      <c r="BI152" s="2"/>
      <c r="BJ152" s="2"/>
      <c r="BK152" s="2"/>
      <c r="BL152" s="2"/>
      <c r="BM152" s="2"/>
    </row>
    <row r="153" spans="1:65" x14ac:dyDescent="0.25">
      <c r="A153" s="6" t="s">
        <v>252</v>
      </c>
      <c r="B153" s="6" t="s">
        <v>253</v>
      </c>
      <c r="C153" s="6" t="s">
        <v>11</v>
      </c>
      <c r="D153" s="6">
        <v>6</v>
      </c>
      <c r="E153" s="11">
        <v>214867</v>
      </c>
      <c r="F153" s="12">
        <f t="shared" si="28"/>
        <v>1289202</v>
      </c>
      <c r="G153" s="6">
        <v>8</v>
      </c>
      <c r="H153" s="11">
        <f t="shared" si="29"/>
        <v>161150.25</v>
      </c>
      <c r="I153" s="13" t="s">
        <v>536</v>
      </c>
      <c r="J153" s="13" t="s">
        <v>550</v>
      </c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>
        <f>+$H$153*4</f>
        <v>644601</v>
      </c>
      <c r="AL153" s="14">
        <f>+$H$153*4</f>
        <v>644601</v>
      </c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2"/>
      <c r="AZ153" s="32"/>
      <c r="BA153" s="14"/>
      <c r="BB153" s="14"/>
      <c r="BC153" s="2"/>
      <c r="BF153" s="2"/>
      <c r="BG153" s="2"/>
      <c r="BH153" s="2"/>
      <c r="BI153" s="2"/>
      <c r="BJ153" s="2"/>
      <c r="BK153" s="2"/>
      <c r="BL153" s="2"/>
      <c r="BM153" s="2"/>
    </row>
    <row r="154" spans="1:65" x14ac:dyDescent="0.25">
      <c r="A154" s="6" t="s">
        <v>254</v>
      </c>
      <c r="B154" s="6" t="s">
        <v>255</v>
      </c>
      <c r="C154" s="6" t="s">
        <v>209</v>
      </c>
      <c r="D154" s="6">
        <v>1</v>
      </c>
      <c r="E154" s="11">
        <v>15706270.999998117</v>
      </c>
      <c r="F154" s="12">
        <f t="shared" si="28"/>
        <v>15706270.999998117</v>
      </c>
      <c r="G154" s="6">
        <v>4</v>
      </c>
      <c r="H154" s="11">
        <f t="shared" si="29"/>
        <v>3926567.7499995292</v>
      </c>
      <c r="I154" s="13" t="s">
        <v>536</v>
      </c>
      <c r="J154" s="13" t="s">
        <v>537</v>
      </c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>
        <f>+$H$154*4</f>
        <v>15706270.999998117</v>
      </c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2"/>
      <c r="AZ154" s="32"/>
      <c r="BA154" s="14"/>
      <c r="BB154" s="14"/>
      <c r="BC154" s="2"/>
      <c r="BF154" s="2"/>
      <c r="BG154" s="2"/>
      <c r="BH154" s="2"/>
      <c r="BI154" s="2"/>
      <c r="BJ154" s="2"/>
      <c r="BK154" s="2"/>
      <c r="BL154" s="2"/>
      <c r="BM154" s="2"/>
    </row>
    <row r="155" spans="1:65" x14ac:dyDescent="0.25">
      <c r="A155" s="6" t="s">
        <v>256</v>
      </c>
      <c r="B155" s="6" t="s">
        <v>257</v>
      </c>
      <c r="C155" s="6" t="s">
        <v>209</v>
      </c>
      <c r="D155" s="6">
        <v>1</v>
      </c>
      <c r="E155" s="11">
        <v>12213156.000018826</v>
      </c>
      <c r="F155" s="12">
        <f t="shared" si="28"/>
        <v>12213156.000018826</v>
      </c>
      <c r="G155" s="6">
        <v>5</v>
      </c>
      <c r="H155" s="11">
        <f t="shared" si="29"/>
        <v>2442631.2000037651</v>
      </c>
      <c r="I155" s="13" t="s">
        <v>536</v>
      </c>
      <c r="J155" s="13" t="s">
        <v>432</v>
      </c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>
        <f>+$H$155*5</f>
        <v>12213156.000018826</v>
      </c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2"/>
      <c r="AZ155" s="32"/>
      <c r="BA155" s="14"/>
      <c r="BB155" s="14"/>
      <c r="BC155" s="2"/>
      <c r="BF155" s="2"/>
      <c r="BG155" s="2"/>
      <c r="BH155" s="2"/>
      <c r="BI155" s="2"/>
      <c r="BJ155" s="2"/>
      <c r="BK155" s="2"/>
      <c r="BL155" s="2"/>
      <c r="BM155" s="2"/>
    </row>
    <row r="156" spans="1:65" x14ac:dyDescent="0.25">
      <c r="A156" s="6" t="s">
        <v>258</v>
      </c>
      <c r="B156" s="6" t="s">
        <v>259</v>
      </c>
      <c r="C156" s="6" t="s">
        <v>209</v>
      </c>
      <c r="D156" s="6">
        <v>1</v>
      </c>
      <c r="E156" s="11">
        <v>349885</v>
      </c>
      <c r="F156" s="12">
        <f t="shared" si="28"/>
        <v>349885</v>
      </c>
      <c r="G156" s="6">
        <v>1</v>
      </c>
      <c r="H156" s="11">
        <f t="shared" si="29"/>
        <v>349885</v>
      </c>
      <c r="I156" s="13" t="s">
        <v>536</v>
      </c>
      <c r="J156" s="13" t="s">
        <v>539</v>
      </c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>
        <f>+$H$156</f>
        <v>349885</v>
      </c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2"/>
      <c r="AZ156" s="32"/>
      <c r="BA156" s="14"/>
      <c r="BB156" s="14"/>
      <c r="BC156" s="2"/>
      <c r="BF156" s="2"/>
      <c r="BG156" s="2"/>
      <c r="BH156" s="2"/>
      <c r="BI156" s="2"/>
      <c r="BJ156" s="2"/>
      <c r="BK156" s="2"/>
      <c r="BL156" s="2"/>
      <c r="BM156" s="2"/>
    </row>
    <row r="157" spans="1:65" x14ac:dyDescent="0.25">
      <c r="A157" s="6" t="s">
        <v>260</v>
      </c>
      <c r="B157" s="6" t="s">
        <v>261</v>
      </c>
      <c r="C157" s="6" t="s">
        <v>209</v>
      </c>
      <c r="D157" s="6">
        <v>1</v>
      </c>
      <c r="E157" s="11">
        <v>51086817</v>
      </c>
      <c r="F157" s="12">
        <f t="shared" si="28"/>
        <v>51086817</v>
      </c>
      <c r="G157" s="6">
        <v>1</v>
      </c>
      <c r="H157" s="11">
        <f t="shared" si="29"/>
        <v>51086817</v>
      </c>
      <c r="I157" s="13" t="s">
        <v>614</v>
      </c>
      <c r="J157" s="13" t="s">
        <v>444</v>
      </c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>
        <f>+$H$157</f>
        <v>51086817</v>
      </c>
      <c r="AT157" s="14"/>
      <c r="AU157" s="14"/>
      <c r="AV157" s="14"/>
      <c r="AW157" s="14"/>
      <c r="AX157" s="14"/>
      <c r="AY157" s="12"/>
      <c r="AZ157" s="32"/>
      <c r="BA157" s="14"/>
      <c r="BB157" s="14"/>
      <c r="BC157" s="2"/>
      <c r="BF157" s="2"/>
      <c r="BG157" s="2"/>
      <c r="BH157" s="2"/>
      <c r="BI157" s="2"/>
      <c r="BJ157" s="2"/>
      <c r="BK157" s="2"/>
      <c r="BL157" s="2"/>
      <c r="BM157" s="2"/>
    </row>
    <row r="158" spans="1:65" x14ac:dyDescent="0.25">
      <c r="A158" s="6" t="s">
        <v>262</v>
      </c>
      <c r="B158" s="6" t="s">
        <v>263</v>
      </c>
      <c r="C158" s="6" t="s">
        <v>209</v>
      </c>
      <c r="D158" s="6">
        <v>1</v>
      </c>
      <c r="E158" s="11">
        <v>11175110</v>
      </c>
      <c r="F158" s="12">
        <f t="shared" si="28"/>
        <v>11175110</v>
      </c>
      <c r="G158" s="6">
        <v>1</v>
      </c>
      <c r="H158" s="11">
        <f t="shared" si="29"/>
        <v>11175110</v>
      </c>
      <c r="I158" s="13" t="s">
        <v>536</v>
      </c>
      <c r="J158" s="13" t="s">
        <v>539</v>
      </c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>
        <f>+$H$158</f>
        <v>11175110</v>
      </c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2"/>
      <c r="AZ158" s="32"/>
      <c r="BA158" s="14"/>
      <c r="BB158" s="14"/>
      <c r="BC158" s="2"/>
      <c r="BF158" s="2"/>
      <c r="BG158" s="2"/>
      <c r="BH158" s="2"/>
      <c r="BI158" s="2"/>
      <c r="BJ158" s="2"/>
      <c r="BK158" s="2"/>
      <c r="BL158" s="2"/>
      <c r="BM158" s="2"/>
    </row>
    <row r="159" spans="1:65" x14ac:dyDescent="0.25">
      <c r="A159" s="6" t="s">
        <v>264</v>
      </c>
      <c r="B159" s="6" t="s">
        <v>265</v>
      </c>
      <c r="C159" s="6" t="s">
        <v>209</v>
      </c>
      <c r="D159" s="6">
        <v>1</v>
      </c>
      <c r="E159" s="11">
        <v>1655990</v>
      </c>
      <c r="F159" s="12">
        <f t="shared" si="28"/>
        <v>1655990</v>
      </c>
      <c r="G159" s="6">
        <v>2</v>
      </c>
      <c r="H159" s="11">
        <f t="shared" si="29"/>
        <v>827995</v>
      </c>
      <c r="I159" s="13" t="s">
        <v>536</v>
      </c>
      <c r="J159" s="13" t="s">
        <v>535</v>
      </c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>
        <f>+$H$159*2</f>
        <v>1655990</v>
      </c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2"/>
      <c r="AZ159" s="32"/>
      <c r="BA159" s="14"/>
      <c r="BB159" s="14"/>
      <c r="BC159" s="2"/>
      <c r="BF159" s="2"/>
      <c r="BG159" s="2"/>
      <c r="BH159" s="2"/>
      <c r="BI159" s="2"/>
      <c r="BJ159" s="2"/>
      <c r="BK159" s="2"/>
      <c r="BL159" s="2"/>
      <c r="BM159" s="2"/>
    </row>
    <row r="160" spans="1:65" x14ac:dyDescent="0.25">
      <c r="A160" s="6" t="s">
        <v>266</v>
      </c>
      <c r="B160" s="6" t="s">
        <v>267</v>
      </c>
      <c r="C160" s="6" t="s">
        <v>209</v>
      </c>
      <c r="D160" s="6">
        <v>1</v>
      </c>
      <c r="E160" s="11">
        <v>6305190</v>
      </c>
      <c r="F160" s="12">
        <f t="shared" si="28"/>
        <v>6305190</v>
      </c>
      <c r="G160" s="6">
        <v>3</v>
      </c>
      <c r="H160" s="11">
        <f t="shared" si="29"/>
        <v>2101730</v>
      </c>
      <c r="I160" s="13" t="s">
        <v>536</v>
      </c>
      <c r="J160" s="13" t="s">
        <v>538</v>
      </c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>
        <f>+$H$160*3</f>
        <v>6305190</v>
      </c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2"/>
      <c r="AZ160" s="32"/>
      <c r="BA160" s="14"/>
      <c r="BB160" s="14"/>
      <c r="BC160" s="2"/>
      <c r="BF160" s="2"/>
      <c r="BG160" s="2"/>
      <c r="BH160" s="2"/>
      <c r="BI160" s="2"/>
      <c r="BJ160" s="2"/>
      <c r="BK160" s="2"/>
      <c r="BL160" s="2"/>
      <c r="BM160" s="2"/>
    </row>
    <row r="161" spans="1:65" x14ac:dyDescent="0.25">
      <c r="A161" s="6" t="s">
        <v>268</v>
      </c>
      <c r="B161" s="6" t="s">
        <v>269</v>
      </c>
      <c r="C161" s="6" t="s">
        <v>209</v>
      </c>
      <c r="D161" s="6">
        <v>1</v>
      </c>
      <c r="E161" s="11">
        <v>4828364</v>
      </c>
      <c r="F161" s="12">
        <f t="shared" si="28"/>
        <v>4828364</v>
      </c>
      <c r="G161" s="6">
        <v>3</v>
      </c>
      <c r="H161" s="11">
        <f t="shared" si="29"/>
        <v>1609454.6666666667</v>
      </c>
      <c r="I161" s="13" t="s">
        <v>536</v>
      </c>
      <c r="J161" s="13" t="s">
        <v>538</v>
      </c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>
        <f>+$H$161*3</f>
        <v>4828364</v>
      </c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2"/>
      <c r="AZ161" s="32"/>
      <c r="BA161" s="14"/>
      <c r="BB161" s="14"/>
      <c r="BC161" s="2"/>
      <c r="BF161" s="2"/>
      <c r="BG161" s="2"/>
      <c r="BH161" s="2"/>
      <c r="BI161" s="2"/>
      <c r="BJ161" s="2"/>
      <c r="BK161" s="2"/>
      <c r="BL161" s="2"/>
      <c r="BM161" s="2"/>
    </row>
    <row r="162" spans="1:65" x14ac:dyDescent="0.25">
      <c r="A162" s="6" t="s">
        <v>270</v>
      </c>
      <c r="B162" s="6" t="s">
        <v>271</v>
      </c>
      <c r="C162" s="6" t="s">
        <v>209</v>
      </c>
      <c r="D162" s="6">
        <v>6</v>
      </c>
      <c r="E162" s="11">
        <v>793503</v>
      </c>
      <c r="F162" s="12">
        <f t="shared" si="28"/>
        <v>4761018</v>
      </c>
      <c r="G162" s="6">
        <v>4</v>
      </c>
      <c r="H162" s="11">
        <f t="shared" si="29"/>
        <v>1190254.5</v>
      </c>
      <c r="I162" s="13" t="s">
        <v>536</v>
      </c>
      <c r="J162" s="13" t="s">
        <v>537</v>
      </c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>
        <f>+$H$162*4</f>
        <v>4761018</v>
      </c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2"/>
      <c r="AZ162" s="32"/>
      <c r="BA162" s="14"/>
      <c r="BB162" s="14"/>
      <c r="BC162" s="2"/>
      <c r="BF162" s="2"/>
      <c r="BG162" s="2"/>
      <c r="BH162" s="2"/>
      <c r="BI162" s="2"/>
      <c r="BJ162" s="2"/>
      <c r="BK162" s="2"/>
      <c r="BL162" s="2"/>
      <c r="BM162" s="2"/>
    </row>
    <row r="163" spans="1:65" x14ac:dyDescent="0.25">
      <c r="A163" s="6" t="s">
        <v>272</v>
      </c>
      <c r="B163" s="6" t="s">
        <v>273</v>
      </c>
      <c r="C163" s="6" t="s">
        <v>29</v>
      </c>
      <c r="D163" s="6">
        <v>56</v>
      </c>
      <c r="E163" s="11">
        <v>259136.00000259545</v>
      </c>
      <c r="F163" s="12">
        <f t="shared" si="28"/>
        <v>14511616.000145346</v>
      </c>
      <c r="G163" s="6">
        <v>12</v>
      </c>
      <c r="H163" s="11">
        <f t="shared" si="29"/>
        <v>1209301.3333454456</v>
      </c>
      <c r="I163" s="13" t="s">
        <v>579</v>
      </c>
      <c r="J163" s="13" t="s">
        <v>620</v>
      </c>
      <c r="K163" s="14"/>
      <c r="L163" s="14"/>
      <c r="M163" s="14"/>
      <c r="N163" s="14"/>
      <c r="O163" s="14"/>
      <c r="P163" s="14"/>
      <c r="Q163" s="14">
        <f>+$H$163*6</f>
        <v>7255808.000072673</v>
      </c>
      <c r="R163" s="14">
        <f>+$H$163*6</f>
        <v>7255808.000072673</v>
      </c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2"/>
      <c r="AZ163" s="32"/>
      <c r="BA163" s="14"/>
      <c r="BB163" s="14"/>
      <c r="BC163" s="2"/>
      <c r="BF163" s="2"/>
      <c r="BG163" s="2"/>
      <c r="BH163" s="2"/>
      <c r="BI163" s="2"/>
      <c r="BJ163" s="2"/>
      <c r="BK163" s="2"/>
      <c r="BL163" s="2"/>
      <c r="BM163" s="2"/>
    </row>
    <row r="164" spans="1:65" x14ac:dyDescent="0.25">
      <c r="A164" s="6" t="s">
        <v>274</v>
      </c>
      <c r="B164" s="6" t="s">
        <v>275</v>
      </c>
      <c r="C164" s="6" t="s">
        <v>29</v>
      </c>
      <c r="D164" s="6">
        <v>7</v>
      </c>
      <c r="E164" s="11">
        <v>196727</v>
      </c>
      <c r="F164" s="12">
        <f t="shared" si="28"/>
        <v>1377089</v>
      </c>
      <c r="G164" s="6">
        <v>12</v>
      </c>
      <c r="H164" s="11">
        <f t="shared" si="29"/>
        <v>114757.41666666667</v>
      </c>
      <c r="I164" s="13" t="s">
        <v>579</v>
      </c>
      <c r="J164" s="13" t="s">
        <v>620</v>
      </c>
      <c r="K164" s="14"/>
      <c r="L164" s="14"/>
      <c r="M164" s="14"/>
      <c r="N164" s="14"/>
      <c r="O164" s="14"/>
      <c r="P164" s="14"/>
      <c r="Q164" s="14">
        <f>+$H$164*6</f>
        <v>688544.5</v>
      </c>
      <c r="R164" s="14">
        <f>+$H$164*6</f>
        <v>688544.5</v>
      </c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2"/>
      <c r="AZ164" s="32"/>
      <c r="BA164" s="14"/>
      <c r="BB164" s="14"/>
      <c r="BC164" s="2"/>
      <c r="BF164" s="2"/>
      <c r="BG164" s="2"/>
      <c r="BH164" s="2"/>
      <c r="BI164" s="2"/>
      <c r="BJ164" s="2"/>
      <c r="BK164" s="2"/>
      <c r="BL164" s="2"/>
      <c r="BM164" s="2"/>
    </row>
    <row r="165" spans="1:65" x14ac:dyDescent="0.25">
      <c r="A165" s="6" t="s">
        <v>276</v>
      </c>
      <c r="B165" s="6" t="s">
        <v>277</v>
      </c>
      <c r="C165" s="6" t="s">
        <v>29</v>
      </c>
      <c r="D165" s="6">
        <v>6</v>
      </c>
      <c r="E165" s="11">
        <v>196864</v>
      </c>
      <c r="F165" s="12">
        <f t="shared" si="28"/>
        <v>1181184</v>
      </c>
      <c r="G165" s="6">
        <v>12</v>
      </c>
      <c r="H165" s="11">
        <f t="shared" si="29"/>
        <v>98432</v>
      </c>
      <c r="I165" s="13" t="s">
        <v>579</v>
      </c>
      <c r="J165" s="13" t="s">
        <v>620</v>
      </c>
      <c r="K165" s="14"/>
      <c r="L165" s="14"/>
      <c r="M165" s="14"/>
      <c r="N165" s="14"/>
      <c r="O165" s="14"/>
      <c r="P165" s="14"/>
      <c r="Q165" s="14">
        <f t="shared" ref="Q165:R165" si="30">+$H$165*6</f>
        <v>590592</v>
      </c>
      <c r="R165" s="14">
        <f t="shared" si="30"/>
        <v>590592</v>
      </c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2"/>
      <c r="AZ165" s="32"/>
      <c r="BA165" s="14"/>
      <c r="BB165" s="14"/>
      <c r="BC165" s="2"/>
      <c r="BF165" s="2"/>
      <c r="BG165" s="2"/>
      <c r="BH165" s="2"/>
      <c r="BI165" s="2"/>
      <c r="BJ165" s="2"/>
      <c r="BK165" s="2"/>
      <c r="BL165" s="2"/>
      <c r="BM165" s="2"/>
    </row>
    <row r="166" spans="1:65" x14ac:dyDescent="0.25">
      <c r="A166" s="6" t="s">
        <v>278</v>
      </c>
      <c r="B166" s="6" t="s">
        <v>279</v>
      </c>
      <c r="C166" s="6" t="s">
        <v>29</v>
      </c>
      <c r="D166" s="6">
        <v>58</v>
      </c>
      <c r="E166" s="11">
        <v>95790</v>
      </c>
      <c r="F166" s="12">
        <f t="shared" si="28"/>
        <v>5555820</v>
      </c>
      <c r="G166" s="6">
        <v>12</v>
      </c>
      <c r="H166" s="11">
        <f t="shared" si="29"/>
        <v>462985</v>
      </c>
      <c r="I166" s="13" t="s">
        <v>579</v>
      </c>
      <c r="J166" s="13" t="s">
        <v>620</v>
      </c>
      <c r="K166" s="14"/>
      <c r="L166" s="14"/>
      <c r="M166" s="14"/>
      <c r="N166" s="14"/>
      <c r="O166" s="14"/>
      <c r="P166" s="14"/>
      <c r="Q166" s="14">
        <f t="shared" ref="Q166:R166" si="31">+$H$166*6</f>
        <v>2777910</v>
      </c>
      <c r="R166" s="14">
        <f t="shared" si="31"/>
        <v>2777910</v>
      </c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2"/>
      <c r="AZ166" s="32"/>
      <c r="BA166" s="14"/>
      <c r="BB166" s="14"/>
      <c r="BC166" s="2"/>
      <c r="BF166" s="2"/>
      <c r="BG166" s="2"/>
      <c r="BH166" s="2"/>
      <c r="BI166" s="2"/>
      <c r="BJ166" s="2"/>
      <c r="BK166" s="2"/>
      <c r="BL166" s="2"/>
      <c r="BM166" s="2"/>
    </row>
    <row r="167" spans="1:65" x14ac:dyDescent="0.25">
      <c r="A167" s="6" t="s">
        <v>280</v>
      </c>
      <c r="B167" s="6" t="s">
        <v>281</v>
      </c>
      <c r="C167" s="6" t="s">
        <v>29</v>
      </c>
      <c r="D167" s="6">
        <v>58</v>
      </c>
      <c r="E167" s="11">
        <v>95150</v>
      </c>
      <c r="F167" s="12">
        <f t="shared" si="28"/>
        <v>5518700</v>
      </c>
      <c r="G167" s="6">
        <v>12</v>
      </c>
      <c r="H167" s="11">
        <f t="shared" si="29"/>
        <v>459891.66666666669</v>
      </c>
      <c r="I167" s="13" t="s">
        <v>579</v>
      </c>
      <c r="J167" s="13" t="s">
        <v>620</v>
      </c>
      <c r="K167" s="14"/>
      <c r="L167" s="14"/>
      <c r="M167" s="14"/>
      <c r="N167" s="14"/>
      <c r="O167" s="14"/>
      <c r="P167" s="14"/>
      <c r="Q167" s="14">
        <f t="shared" ref="Q167:R167" si="32">+$H$167*6</f>
        <v>2759350</v>
      </c>
      <c r="R167" s="14">
        <f t="shared" si="32"/>
        <v>2759350</v>
      </c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2"/>
      <c r="AZ167" s="32"/>
      <c r="BA167" s="14"/>
      <c r="BB167" s="14"/>
      <c r="BC167" s="2"/>
      <c r="BF167" s="2"/>
      <c r="BG167" s="2"/>
      <c r="BH167" s="2"/>
      <c r="BI167" s="2"/>
      <c r="BJ167" s="2"/>
      <c r="BK167" s="2"/>
      <c r="BL167" s="2"/>
      <c r="BM167" s="2"/>
    </row>
    <row r="168" spans="1:65" x14ac:dyDescent="0.25">
      <c r="A168" s="6" t="s">
        <v>282</v>
      </c>
      <c r="B168" s="6" t="s">
        <v>283</v>
      </c>
      <c r="C168" s="6" t="s">
        <v>29</v>
      </c>
      <c r="D168" s="6">
        <v>10</v>
      </c>
      <c r="E168" s="11">
        <v>95790</v>
      </c>
      <c r="F168" s="12">
        <f t="shared" si="28"/>
        <v>957900</v>
      </c>
      <c r="G168" s="6">
        <v>12</v>
      </c>
      <c r="H168" s="11">
        <f t="shared" si="29"/>
        <v>79825</v>
      </c>
      <c r="I168" s="13" t="s">
        <v>579</v>
      </c>
      <c r="J168" s="13" t="s">
        <v>620</v>
      </c>
      <c r="K168" s="14"/>
      <c r="L168" s="14"/>
      <c r="M168" s="14"/>
      <c r="N168" s="14"/>
      <c r="O168" s="14"/>
      <c r="P168" s="14"/>
      <c r="Q168" s="14">
        <f t="shared" ref="Q168:R168" si="33">+$H$168*6</f>
        <v>478950</v>
      </c>
      <c r="R168" s="14">
        <f t="shared" si="33"/>
        <v>478950</v>
      </c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2"/>
      <c r="AZ168" s="32"/>
      <c r="BA168" s="14"/>
      <c r="BB168" s="14"/>
      <c r="BC168" s="2"/>
      <c r="BF168" s="2"/>
      <c r="BG168" s="2"/>
      <c r="BH168" s="2"/>
      <c r="BI168" s="2"/>
      <c r="BJ168" s="2"/>
      <c r="BK168" s="2"/>
      <c r="BL168" s="2"/>
      <c r="BM168" s="2"/>
    </row>
    <row r="169" spans="1:65" x14ac:dyDescent="0.25">
      <c r="A169" s="6" t="s">
        <v>284</v>
      </c>
      <c r="B169" s="6" t="s">
        <v>285</v>
      </c>
      <c r="C169" s="6" t="s">
        <v>29</v>
      </c>
      <c r="D169" s="6">
        <v>13</v>
      </c>
      <c r="E169" s="11">
        <v>42580</v>
      </c>
      <c r="F169" s="12">
        <f t="shared" si="28"/>
        <v>553540</v>
      </c>
      <c r="G169" s="6">
        <v>12</v>
      </c>
      <c r="H169" s="11">
        <f t="shared" si="29"/>
        <v>46128.333333333336</v>
      </c>
      <c r="I169" s="13" t="s">
        <v>579</v>
      </c>
      <c r="J169" s="13" t="s">
        <v>620</v>
      </c>
      <c r="K169" s="14"/>
      <c r="L169" s="14"/>
      <c r="M169" s="14"/>
      <c r="N169" s="14"/>
      <c r="O169" s="14"/>
      <c r="P169" s="14"/>
      <c r="Q169" s="14">
        <f>+$H$169*6</f>
        <v>276770</v>
      </c>
      <c r="R169" s="14">
        <f>+$H$169*6</f>
        <v>276770</v>
      </c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2"/>
      <c r="AZ169" s="32"/>
      <c r="BA169" s="14"/>
      <c r="BB169" s="14"/>
      <c r="BC169" s="2"/>
      <c r="BF169" s="2"/>
      <c r="BG169" s="2"/>
      <c r="BH169" s="2"/>
      <c r="BI169" s="2"/>
      <c r="BJ169" s="2"/>
      <c r="BK169" s="2"/>
      <c r="BL169" s="2"/>
      <c r="BM169" s="2"/>
    </row>
    <row r="170" spans="1:65" x14ac:dyDescent="0.25">
      <c r="A170" s="6" t="s">
        <v>286</v>
      </c>
      <c r="B170" s="6" t="s">
        <v>287</v>
      </c>
      <c r="C170" s="6" t="s">
        <v>29</v>
      </c>
      <c r="D170" s="6">
        <v>23.8</v>
      </c>
      <c r="E170" s="11">
        <v>43640</v>
      </c>
      <c r="F170" s="12">
        <f t="shared" si="28"/>
        <v>1038632</v>
      </c>
      <c r="G170" s="6">
        <v>12</v>
      </c>
      <c r="H170" s="11">
        <f t="shared" si="29"/>
        <v>86552.666666666672</v>
      </c>
      <c r="I170" s="13" t="s">
        <v>579</v>
      </c>
      <c r="J170" s="13" t="s">
        <v>620</v>
      </c>
      <c r="K170" s="14"/>
      <c r="L170" s="14"/>
      <c r="M170" s="14"/>
      <c r="N170" s="14"/>
      <c r="O170" s="14"/>
      <c r="P170" s="14"/>
      <c r="Q170" s="14">
        <f t="shared" ref="Q170:R170" si="34">+$H$170*6</f>
        <v>519316</v>
      </c>
      <c r="R170" s="14">
        <f t="shared" si="34"/>
        <v>519316</v>
      </c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2"/>
      <c r="AZ170" s="32"/>
      <c r="BA170" s="14"/>
      <c r="BB170" s="14"/>
      <c r="BC170" s="2"/>
      <c r="BF170" s="2"/>
      <c r="BG170" s="2"/>
      <c r="BH170" s="2"/>
      <c r="BI170" s="2"/>
      <c r="BJ170" s="2"/>
      <c r="BK170" s="2"/>
      <c r="BL170" s="2"/>
      <c r="BM170" s="2"/>
    </row>
    <row r="171" spans="1:65" x14ac:dyDescent="0.25">
      <c r="A171" s="6" t="s">
        <v>288</v>
      </c>
      <c r="B171" s="6" t="s">
        <v>289</v>
      </c>
      <c r="C171" s="6" t="s">
        <v>29</v>
      </c>
      <c r="D171" s="6">
        <v>4</v>
      </c>
      <c r="E171" s="11">
        <v>210663</v>
      </c>
      <c r="F171" s="12">
        <f t="shared" si="28"/>
        <v>842652</v>
      </c>
      <c r="G171" s="6">
        <v>12</v>
      </c>
      <c r="H171" s="11">
        <f t="shared" si="29"/>
        <v>70221</v>
      </c>
      <c r="I171" s="13" t="s">
        <v>579</v>
      </c>
      <c r="J171" s="13" t="s">
        <v>620</v>
      </c>
      <c r="K171" s="14"/>
      <c r="L171" s="14"/>
      <c r="M171" s="14"/>
      <c r="N171" s="14"/>
      <c r="O171" s="14"/>
      <c r="P171" s="14"/>
      <c r="Q171" s="14">
        <f t="shared" ref="Q171:R171" si="35">+$H$171*6</f>
        <v>421326</v>
      </c>
      <c r="R171" s="14">
        <f t="shared" si="35"/>
        <v>421326</v>
      </c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2"/>
      <c r="AZ171" s="32"/>
      <c r="BA171" s="14"/>
      <c r="BB171" s="14"/>
      <c r="BC171" s="2"/>
      <c r="BF171" s="2"/>
      <c r="BG171" s="2"/>
      <c r="BH171" s="2"/>
      <c r="BI171" s="2"/>
      <c r="BJ171" s="2"/>
      <c r="BK171" s="2"/>
      <c r="BL171" s="2"/>
      <c r="BM171" s="2"/>
    </row>
    <row r="172" spans="1:65" x14ac:dyDescent="0.25">
      <c r="A172" s="6" t="s">
        <v>290</v>
      </c>
      <c r="B172" s="6" t="s">
        <v>291</v>
      </c>
      <c r="C172" s="6" t="s">
        <v>29</v>
      </c>
      <c r="D172" s="6">
        <v>20.399999999999999</v>
      </c>
      <c r="E172" s="11">
        <v>66310</v>
      </c>
      <c r="F172" s="12">
        <f t="shared" si="28"/>
        <v>1352724</v>
      </c>
      <c r="G172" s="6">
        <v>12</v>
      </c>
      <c r="H172" s="11">
        <f t="shared" si="29"/>
        <v>112727</v>
      </c>
      <c r="I172" s="13" t="s">
        <v>579</v>
      </c>
      <c r="J172" s="13" t="s">
        <v>620</v>
      </c>
      <c r="K172" s="14"/>
      <c r="L172" s="14"/>
      <c r="M172" s="14"/>
      <c r="N172" s="14"/>
      <c r="O172" s="14"/>
      <c r="P172" s="14"/>
      <c r="Q172" s="14">
        <f t="shared" ref="Q172:R172" si="36">+$H$172*6</f>
        <v>676362</v>
      </c>
      <c r="R172" s="14">
        <f t="shared" si="36"/>
        <v>676362</v>
      </c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2"/>
      <c r="AZ172" s="32"/>
      <c r="BA172" s="14"/>
      <c r="BB172" s="14"/>
      <c r="BC172" s="2"/>
      <c r="BF172" s="2"/>
      <c r="BG172" s="2"/>
      <c r="BH172" s="2"/>
      <c r="BI172" s="2"/>
      <c r="BJ172" s="2"/>
      <c r="BK172" s="2"/>
      <c r="BL172" s="2"/>
      <c r="BM172" s="2"/>
    </row>
    <row r="173" spans="1:65" x14ac:dyDescent="0.25">
      <c r="A173" s="6" t="s">
        <v>292</v>
      </c>
      <c r="B173" s="6" t="s">
        <v>293</v>
      </c>
      <c r="C173" s="6" t="s">
        <v>29</v>
      </c>
      <c r="D173" s="6">
        <v>18</v>
      </c>
      <c r="E173" s="11">
        <v>56859</v>
      </c>
      <c r="F173" s="12">
        <f t="shared" si="28"/>
        <v>1023462</v>
      </c>
      <c r="G173" s="6">
        <v>12</v>
      </c>
      <c r="H173" s="11">
        <f t="shared" si="29"/>
        <v>85288.5</v>
      </c>
      <c r="I173" s="13" t="s">
        <v>579</v>
      </c>
      <c r="J173" s="13" t="s">
        <v>620</v>
      </c>
      <c r="K173" s="14"/>
      <c r="L173" s="14"/>
      <c r="M173" s="14"/>
      <c r="N173" s="14"/>
      <c r="O173" s="14"/>
      <c r="P173" s="14"/>
      <c r="Q173" s="14">
        <f t="shared" ref="Q173:R173" si="37">+$H$173*6</f>
        <v>511731</v>
      </c>
      <c r="R173" s="14">
        <f t="shared" si="37"/>
        <v>511731</v>
      </c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2"/>
      <c r="AZ173" s="32"/>
      <c r="BA173" s="14"/>
      <c r="BB173" s="14"/>
      <c r="BC173" s="2"/>
      <c r="BF173" s="2"/>
      <c r="BG173" s="2"/>
      <c r="BH173" s="2"/>
      <c r="BI173" s="2"/>
      <c r="BJ173" s="2"/>
      <c r="BK173" s="2"/>
      <c r="BL173" s="2"/>
      <c r="BM173" s="2"/>
    </row>
    <row r="174" spans="1:65" x14ac:dyDescent="0.25">
      <c r="A174" s="6" t="s">
        <v>294</v>
      </c>
      <c r="B174" s="6" t="s">
        <v>295</v>
      </c>
      <c r="C174" s="6" t="s">
        <v>29</v>
      </c>
      <c r="D174" s="6">
        <v>24.4</v>
      </c>
      <c r="E174" s="11">
        <v>61450</v>
      </c>
      <c r="F174" s="12">
        <f t="shared" si="28"/>
        <v>1499380</v>
      </c>
      <c r="G174" s="6">
        <v>12</v>
      </c>
      <c r="H174" s="11">
        <f t="shared" si="29"/>
        <v>124948.33333333333</v>
      </c>
      <c r="I174" s="13" t="s">
        <v>579</v>
      </c>
      <c r="J174" s="13" t="s">
        <v>620</v>
      </c>
      <c r="K174" s="14"/>
      <c r="L174" s="14"/>
      <c r="M174" s="14"/>
      <c r="N174" s="14"/>
      <c r="O174" s="14"/>
      <c r="P174" s="14"/>
      <c r="Q174" s="14">
        <f t="shared" ref="Q174:R174" si="38">+$H$174*6</f>
        <v>749690</v>
      </c>
      <c r="R174" s="14">
        <f t="shared" si="38"/>
        <v>749690</v>
      </c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2"/>
      <c r="AZ174" s="32"/>
      <c r="BA174" s="14"/>
      <c r="BB174" s="14"/>
      <c r="BC174" s="2"/>
      <c r="BF174" s="2"/>
      <c r="BG174" s="2"/>
      <c r="BH174" s="2"/>
      <c r="BI174" s="2"/>
      <c r="BJ174" s="2"/>
      <c r="BK174" s="2"/>
      <c r="BL174" s="2"/>
      <c r="BM174" s="2"/>
    </row>
    <row r="175" spans="1:65" x14ac:dyDescent="0.25">
      <c r="A175" s="6" t="s">
        <v>296</v>
      </c>
      <c r="B175" s="6" t="s">
        <v>297</v>
      </c>
      <c r="C175" s="6" t="s">
        <v>29</v>
      </c>
      <c r="D175" s="6">
        <v>28.4</v>
      </c>
      <c r="E175" s="11">
        <v>56450</v>
      </c>
      <c r="F175" s="12">
        <f t="shared" si="28"/>
        <v>1603180</v>
      </c>
      <c r="G175" s="6">
        <v>12</v>
      </c>
      <c r="H175" s="11">
        <f t="shared" si="29"/>
        <v>133598.33333333334</v>
      </c>
      <c r="I175" s="13" t="s">
        <v>579</v>
      </c>
      <c r="J175" s="13" t="s">
        <v>620</v>
      </c>
      <c r="K175" s="14"/>
      <c r="L175" s="14"/>
      <c r="M175" s="14"/>
      <c r="N175" s="14"/>
      <c r="O175" s="14"/>
      <c r="P175" s="14"/>
      <c r="Q175" s="14">
        <f t="shared" ref="Q175:R175" si="39">+$H$175*6</f>
        <v>801590</v>
      </c>
      <c r="R175" s="14">
        <f t="shared" si="39"/>
        <v>801590</v>
      </c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2"/>
      <c r="AZ175" s="32"/>
      <c r="BA175" s="14"/>
      <c r="BB175" s="14"/>
      <c r="BC175" s="2"/>
      <c r="BF175" s="2"/>
      <c r="BG175" s="2"/>
      <c r="BH175" s="2"/>
      <c r="BI175" s="2"/>
      <c r="BJ175" s="2"/>
      <c r="BK175" s="2"/>
      <c r="BL175" s="2"/>
      <c r="BM175" s="2"/>
    </row>
    <row r="176" spans="1:65" x14ac:dyDescent="0.25">
      <c r="A176" s="5" t="s">
        <v>298</v>
      </c>
      <c r="B176" s="5" t="s">
        <v>299</v>
      </c>
      <c r="C176" s="6"/>
      <c r="D176" s="6"/>
      <c r="E176" s="11"/>
      <c r="F176" s="12">
        <f t="shared" si="28"/>
        <v>0</v>
      </c>
      <c r="G176" s="6"/>
      <c r="H176" s="11"/>
      <c r="I176" s="34"/>
      <c r="J176" s="3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2"/>
      <c r="AZ176" s="32"/>
      <c r="BA176" s="14"/>
      <c r="BB176" s="14"/>
      <c r="BC176" s="2"/>
      <c r="BF176" s="2"/>
      <c r="BG176" s="2"/>
      <c r="BH176" s="2"/>
      <c r="BI176" s="2"/>
      <c r="BJ176" s="2"/>
      <c r="BK176" s="2"/>
      <c r="BL176" s="2"/>
      <c r="BM176" s="2"/>
    </row>
    <row r="177" spans="1:65" x14ac:dyDescent="0.25">
      <c r="A177" s="6" t="s">
        <v>300</v>
      </c>
      <c r="B177" s="6" t="s">
        <v>301</v>
      </c>
      <c r="C177" s="6" t="s">
        <v>302</v>
      </c>
      <c r="D177" s="6">
        <v>5</v>
      </c>
      <c r="E177" s="11">
        <v>940182</v>
      </c>
      <c r="F177" s="12">
        <f t="shared" si="28"/>
        <v>4700910</v>
      </c>
      <c r="G177" s="6">
        <v>7</v>
      </c>
      <c r="H177" s="11">
        <f t="shared" si="29"/>
        <v>671558.57142857148</v>
      </c>
      <c r="I177" s="13" t="s">
        <v>552</v>
      </c>
      <c r="J177" s="13" t="s">
        <v>621</v>
      </c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>
        <f>+$H$177*6</f>
        <v>4029351.4285714291</v>
      </c>
      <c r="AU177" s="14">
        <f>+$H$177*1</f>
        <v>671558.57142857148</v>
      </c>
      <c r="AV177" s="14"/>
      <c r="AW177" s="14"/>
      <c r="AX177" s="14"/>
      <c r="AY177" s="12"/>
      <c r="AZ177" s="32"/>
      <c r="BA177" s="14"/>
      <c r="BB177" s="14"/>
      <c r="BC177" s="2"/>
      <c r="BF177" s="2"/>
      <c r="BG177" s="2"/>
      <c r="BH177" s="2"/>
      <c r="BI177" s="2"/>
      <c r="BJ177" s="2"/>
      <c r="BK177" s="2"/>
      <c r="BL177" s="2"/>
      <c r="BM177" s="2"/>
    </row>
    <row r="178" spans="1:65" x14ac:dyDescent="0.25">
      <c r="A178" s="6" t="s">
        <v>303</v>
      </c>
      <c r="B178" s="6" t="s">
        <v>304</v>
      </c>
      <c r="C178" s="6" t="s">
        <v>302</v>
      </c>
      <c r="D178" s="6">
        <v>2</v>
      </c>
      <c r="E178" s="11">
        <v>1082320</v>
      </c>
      <c r="F178" s="12">
        <f t="shared" si="28"/>
        <v>2164640</v>
      </c>
      <c r="G178" s="6">
        <v>3</v>
      </c>
      <c r="H178" s="11">
        <f t="shared" si="29"/>
        <v>721546.66666666663</v>
      </c>
      <c r="I178" s="13" t="s">
        <v>552</v>
      </c>
      <c r="J178" s="13" t="s">
        <v>622</v>
      </c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>
        <f>+$H$178*3</f>
        <v>2164640</v>
      </c>
      <c r="AU178" s="14"/>
      <c r="AV178" s="14"/>
      <c r="AW178" s="14"/>
      <c r="AX178" s="14"/>
      <c r="AY178" s="12"/>
      <c r="AZ178" s="32"/>
      <c r="BA178" s="14"/>
      <c r="BB178" s="14"/>
      <c r="BC178" s="2"/>
      <c r="BF178" s="2"/>
      <c r="BG178" s="2"/>
      <c r="BH178" s="2"/>
      <c r="BI178" s="2"/>
      <c r="BJ178" s="2"/>
      <c r="BK178" s="2"/>
      <c r="BL178" s="2"/>
      <c r="BM178" s="2"/>
    </row>
    <row r="179" spans="1:65" x14ac:dyDescent="0.25">
      <c r="A179" s="6" t="s">
        <v>305</v>
      </c>
      <c r="B179" s="6" t="s">
        <v>306</v>
      </c>
      <c r="C179" s="6" t="s">
        <v>302</v>
      </c>
      <c r="D179" s="6">
        <v>1</v>
      </c>
      <c r="E179" s="11">
        <v>1649882</v>
      </c>
      <c r="F179" s="12">
        <f t="shared" si="28"/>
        <v>1649882</v>
      </c>
      <c r="G179" s="6">
        <v>2</v>
      </c>
      <c r="H179" s="11">
        <f t="shared" si="29"/>
        <v>824941</v>
      </c>
      <c r="I179" s="13" t="s">
        <v>552</v>
      </c>
      <c r="J179" s="13" t="s">
        <v>623</v>
      </c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>
        <f>+$H$179*2</f>
        <v>1649882</v>
      </c>
      <c r="AU179" s="14"/>
      <c r="AV179" s="14"/>
      <c r="AW179" s="14"/>
      <c r="AX179" s="14"/>
      <c r="AY179" s="12"/>
      <c r="AZ179" s="32"/>
      <c r="BA179" s="14"/>
      <c r="BB179" s="14"/>
      <c r="BC179" s="2"/>
      <c r="BF179" s="2"/>
      <c r="BG179" s="2"/>
      <c r="BH179" s="2"/>
      <c r="BI179" s="2"/>
      <c r="BJ179" s="2"/>
      <c r="BK179" s="2"/>
      <c r="BL179" s="2"/>
      <c r="BM179" s="2"/>
    </row>
    <row r="180" spans="1:65" x14ac:dyDescent="0.25">
      <c r="A180" s="6" t="s">
        <v>307</v>
      </c>
      <c r="B180" s="6" t="s">
        <v>308</v>
      </c>
      <c r="C180" s="6" t="s">
        <v>47</v>
      </c>
      <c r="D180" s="6">
        <v>1</v>
      </c>
      <c r="E180" s="11">
        <v>3257451</v>
      </c>
      <c r="F180" s="12">
        <f t="shared" si="28"/>
        <v>3257451</v>
      </c>
      <c r="G180" s="6">
        <v>2</v>
      </c>
      <c r="H180" s="11">
        <f t="shared" si="29"/>
        <v>1628725.5</v>
      </c>
      <c r="I180" s="13" t="s">
        <v>552</v>
      </c>
      <c r="J180" s="13" t="s">
        <v>623</v>
      </c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>
        <f>+$H$180*2</f>
        <v>3257451</v>
      </c>
      <c r="AU180" s="14"/>
      <c r="AV180" s="14"/>
      <c r="AW180" s="14"/>
      <c r="AX180" s="14"/>
      <c r="AY180" s="12"/>
      <c r="AZ180" s="32"/>
      <c r="BA180" s="14"/>
      <c r="BB180" s="14"/>
      <c r="BC180" s="2"/>
      <c r="BF180" s="2"/>
      <c r="BG180" s="2"/>
      <c r="BH180" s="2"/>
      <c r="BI180" s="2"/>
      <c r="BJ180" s="2"/>
      <c r="BK180" s="2"/>
      <c r="BL180" s="2"/>
      <c r="BM180" s="2"/>
    </row>
    <row r="181" spans="1:65" x14ac:dyDescent="0.25">
      <c r="A181" s="5" t="s">
        <v>309</v>
      </c>
      <c r="B181" s="5" t="s">
        <v>310</v>
      </c>
      <c r="C181" s="6"/>
      <c r="D181" s="6"/>
      <c r="E181" s="11"/>
      <c r="F181" s="12">
        <f t="shared" si="28"/>
        <v>0</v>
      </c>
      <c r="G181" s="6"/>
      <c r="H181" s="11"/>
      <c r="I181" s="34"/>
      <c r="J181" s="3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2"/>
      <c r="AZ181" s="32"/>
      <c r="BA181" s="14"/>
      <c r="BB181" s="14"/>
      <c r="BC181" s="2"/>
      <c r="BF181" s="2"/>
      <c r="BG181" s="2"/>
      <c r="BH181" s="2"/>
      <c r="BI181" s="2"/>
      <c r="BJ181" s="2"/>
      <c r="BK181" s="2"/>
      <c r="BL181" s="2"/>
      <c r="BM181" s="2"/>
    </row>
    <row r="182" spans="1:65" x14ac:dyDescent="0.25">
      <c r="A182" s="6" t="s">
        <v>311</v>
      </c>
      <c r="B182" s="6" t="s">
        <v>312</v>
      </c>
      <c r="C182" s="6" t="s">
        <v>302</v>
      </c>
      <c r="D182" s="6">
        <v>220</v>
      </c>
      <c r="E182" s="11">
        <v>86200.000000486179</v>
      </c>
      <c r="F182" s="12">
        <f t="shared" si="28"/>
        <v>18964000.000106961</v>
      </c>
      <c r="G182" s="6">
        <v>18</v>
      </c>
      <c r="H182" s="11">
        <f t="shared" si="29"/>
        <v>1053555.5555614978</v>
      </c>
      <c r="I182" s="13" t="s">
        <v>552</v>
      </c>
      <c r="J182" s="13" t="s">
        <v>624</v>
      </c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>
        <f>+$H$182*6</f>
        <v>6321333.3333689868</v>
      </c>
      <c r="AU182" s="14">
        <f>+$H$182*7</f>
        <v>7374888.8889304847</v>
      </c>
      <c r="AV182" s="14">
        <f>+$H$182*5</f>
        <v>5267777.777807489</v>
      </c>
      <c r="AW182" s="14"/>
      <c r="AX182" s="14"/>
      <c r="AY182" s="12"/>
      <c r="AZ182" s="32"/>
      <c r="BA182" s="14"/>
      <c r="BB182" s="14"/>
      <c r="BC182" s="2"/>
      <c r="BF182" s="2"/>
      <c r="BG182" s="2"/>
      <c r="BH182" s="2"/>
      <c r="BI182" s="2"/>
      <c r="BJ182" s="2"/>
      <c r="BK182" s="2"/>
      <c r="BL182" s="2"/>
      <c r="BM182" s="2"/>
    </row>
    <row r="183" spans="1:65" x14ac:dyDescent="0.25">
      <c r="A183" s="6" t="s">
        <v>313</v>
      </c>
      <c r="B183" s="6" t="s">
        <v>314</v>
      </c>
      <c r="C183" s="6" t="s">
        <v>302</v>
      </c>
      <c r="D183" s="6">
        <v>75</v>
      </c>
      <c r="E183" s="11">
        <v>96570</v>
      </c>
      <c r="F183" s="12">
        <f t="shared" si="28"/>
        <v>7242750</v>
      </c>
      <c r="G183" s="6">
        <v>9</v>
      </c>
      <c r="H183" s="11">
        <f t="shared" si="29"/>
        <v>804750</v>
      </c>
      <c r="I183" s="13" t="s">
        <v>552</v>
      </c>
      <c r="J183" s="13" t="s">
        <v>625</v>
      </c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>
        <f>+$H$183*6</f>
        <v>4828500</v>
      </c>
      <c r="AU183" s="14">
        <f>+$H$183*3</f>
        <v>2414250</v>
      </c>
      <c r="AV183" s="14"/>
      <c r="AW183" s="14"/>
      <c r="AX183" s="14"/>
      <c r="AY183" s="12"/>
      <c r="AZ183" s="32"/>
      <c r="BA183" s="14"/>
      <c r="BB183" s="14"/>
      <c r="BC183" s="2"/>
      <c r="BF183" s="2"/>
      <c r="BG183" s="2"/>
      <c r="BH183" s="2"/>
      <c r="BI183" s="2"/>
      <c r="BJ183" s="2"/>
      <c r="BK183" s="2"/>
      <c r="BL183" s="2"/>
      <c r="BM183" s="2"/>
    </row>
    <row r="184" spans="1:65" x14ac:dyDescent="0.25">
      <c r="A184" s="6" t="s">
        <v>315</v>
      </c>
      <c r="B184" s="6" t="s">
        <v>316</v>
      </c>
      <c r="C184" s="6" t="s">
        <v>302</v>
      </c>
      <c r="D184" s="6">
        <v>11</v>
      </c>
      <c r="E184" s="11">
        <v>126170</v>
      </c>
      <c r="F184" s="12">
        <f t="shared" si="28"/>
        <v>1387870</v>
      </c>
      <c r="G184" s="6">
        <v>7</v>
      </c>
      <c r="H184" s="11">
        <f t="shared" si="29"/>
        <v>198267.14285714287</v>
      </c>
      <c r="I184" s="13" t="s">
        <v>552</v>
      </c>
      <c r="J184" s="13" t="s">
        <v>621</v>
      </c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>
        <f>+$H$184*6</f>
        <v>1189602.8571428573</v>
      </c>
      <c r="AU184" s="14">
        <f>+$H$184*1</f>
        <v>198267.14285714287</v>
      </c>
      <c r="AV184" s="14"/>
      <c r="AW184" s="14"/>
      <c r="AX184" s="14"/>
      <c r="AY184" s="12"/>
      <c r="AZ184" s="32"/>
      <c r="BA184" s="14"/>
      <c r="BB184" s="14"/>
      <c r="BC184" s="2"/>
      <c r="BF184" s="2"/>
      <c r="BG184" s="2"/>
      <c r="BH184" s="2"/>
      <c r="BI184" s="2"/>
      <c r="BJ184" s="2"/>
      <c r="BK184" s="2"/>
      <c r="BL184" s="2"/>
      <c r="BM184" s="2"/>
    </row>
    <row r="185" spans="1:65" x14ac:dyDescent="0.25">
      <c r="A185" s="6" t="s">
        <v>317</v>
      </c>
      <c r="B185" s="6" t="s">
        <v>318</v>
      </c>
      <c r="C185" s="6" t="s">
        <v>302</v>
      </c>
      <c r="D185" s="6">
        <v>14</v>
      </c>
      <c r="E185" s="11">
        <v>126170</v>
      </c>
      <c r="F185" s="12">
        <f t="shared" si="28"/>
        <v>1766380</v>
      </c>
      <c r="G185" s="6">
        <v>2</v>
      </c>
      <c r="H185" s="11">
        <f t="shared" si="29"/>
        <v>883190</v>
      </c>
      <c r="I185" s="13" t="s">
        <v>552</v>
      </c>
      <c r="J185" s="13" t="s">
        <v>623</v>
      </c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>
        <f>+$H$185*2</f>
        <v>1766380</v>
      </c>
      <c r="AU185" s="14"/>
      <c r="AV185" s="14"/>
      <c r="AW185" s="14"/>
      <c r="AX185" s="14"/>
      <c r="AY185" s="12"/>
      <c r="AZ185" s="32"/>
      <c r="BA185" s="14"/>
      <c r="BB185" s="14"/>
      <c r="BC185" s="2"/>
      <c r="BF185" s="2"/>
      <c r="BG185" s="2"/>
      <c r="BH185" s="2"/>
      <c r="BI185" s="2"/>
      <c r="BJ185" s="2"/>
      <c r="BK185" s="2"/>
      <c r="BL185" s="2"/>
      <c r="BM185" s="2"/>
    </row>
    <row r="186" spans="1:65" x14ac:dyDescent="0.25">
      <c r="A186" s="6" t="s">
        <v>319</v>
      </c>
      <c r="B186" s="6" t="s">
        <v>320</v>
      </c>
      <c r="C186" s="6" t="s">
        <v>302</v>
      </c>
      <c r="D186" s="6">
        <v>14</v>
      </c>
      <c r="E186" s="11">
        <v>97670</v>
      </c>
      <c r="F186" s="12">
        <f t="shared" si="28"/>
        <v>1367380</v>
      </c>
      <c r="G186" s="6">
        <v>2</v>
      </c>
      <c r="H186" s="11">
        <f t="shared" si="29"/>
        <v>683690</v>
      </c>
      <c r="I186" s="13" t="s">
        <v>552</v>
      </c>
      <c r="J186" s="13" t="s">
        <v>623</v>
      </c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>
        <f>+$H$186*2</f>
        <v>1367380</v>
      </c>
      <c r="AU186" s="14"/>
      <c r="AV186" s="14"/>
      <c r="AW186" s="14"/>
      <c r="AX186" s="14"/>
      <c r="AY186" s="12"/>
      <c r="AZ186" s="32"/>
      <c r="BA186" s="14"/>
      <c r="BB186" s="14"/>
      <c r="BC186" s="2"/>
      <c r="BF186" s="2"/>
      <c r="BG186" s="2"/>
      <c r="BH186" s="2"/>
      <c r="BI186" s="2"/>
      <c r="BJ186" s="2"/>
      <c r="BK186" s="2"/>
      <c r="BL186" s="2"/>
      <c r="BM186" s="2"/>
    </row>
    <row r="187" spans="1:65" x14ac:dyDescent="0.25">
      <c r="A187" s="5" t="s">
        <v>321</v>
      </c>
      <c r="B187" s="5" t="s">
        <v>322</v>
      </c>
      <c r="C187" s="6" t="s">
        <v>302</v>
      </c>
      <c r="D187" s="6"/>
      <c r="E187" s="11"/>
      <c r="F187" s="12">
        <f t="shared" si="28"/>
        <v>0</v>
      </c>
      <c r="G187" s="6"/>
      <c r="H187" s="11"/>
      <c r="I187" s="34"/>
      <c r="J187" s="3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2"/>
      <c r="AZ187" s="32"/>
      <c r="BA187" s="14"/>
      <c r="BB187" s="14"/>
      <c r="BC187" s="2"/>
      <c r="BF187" s="2"/>
      <c r="BG187" s="2"/>
      <c r="BH187" s="2"/>
      <c r="BI187" s="2"/>
      <c r="BJ187" s="2"/>
      <c r="BK187" s="2"/>
      <c r="BL187" s="2"/>
      <c r="BM187" s="2"/>
    </row>
    <row r="188" spans="1:65" x14ac:dyDescent="0.25">
      <c r="A188" s="6" t="s">
        <v>323</v>
      </c>
      <c r="B188" s="6" t="s">
        <v>324</v>
      </c>
      <c r="C188" s="6" t="s">
        <v>302</v>
      </c>
      <c r="D188" s="6">
        <v>98</v>
      </c>
      <c r="E188" s="11">
        <v>96900</v>
      </c>
      <c r="F188" s="12">
        <f t="shared" si="28"/>
        <v>9496200</v>
      </c>
      <c r="G188" s="6">
        <v>10</v>
      </c>
      <c r="H188" s="11">
        <f t="shared" si="29"/>
        <v>949620</v>
      </c>
      <c r="I188" s="13" t="s">
        <v>624</v>
      </c>
      <c r="J188" s="13" t="s">
        <v>618</v>
      </c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>
        <f>+$H$188*1</f>
        <v>949620</v>
      </c>
      <c r="AW188" s="14">
        <f>+$H$188*7</f>
        <v>6647340</v>
      </c>
      <c r="AX188" s="14">
        <f>+$H$188*2</f>
        <v>1899240</v>
      </c>
      <c r="AY188" s="12"/>
      <c r="AZ188" s="32"/>
      <c r="BA188" s="14"/>
      <c r="BB188" s="14"/>
      <c r="BC188" s="2"/>
      <c r="BF188" s="2"/>
      <c r="BG188" s="2"/>
      <c r="BH188" s="2"/>
      <c r="BI188" s="2"/>
      <c r="BJ188" s="2"/>
      <c r="BK188" s="2"/>
      <c r="BL188" s="2"/>
      <c r="BM188" s="2"/>
    </row>
    <row r="189" spans="1:65" x14ac:dyDescent="0.25">
      <c r="A189" s="6" t="s">
        <v>325</v>
      </c>
      <c r="B189" s="6" t="s">
        <v>326</v>
      </c>
      <c r="C189" s="6" t="s">
        <v>302</v>
      </c>
      <c r="D189" s="6">
        <v>34</v>
      </c>
      <c r="E189" s="11">
        <v>83400</v>
      </c>
      <c r="F189" s="12">
        <f t="shared" si="28"/>
        <v>2835600</v>
      </c>
      <c r="G189" s="6">
        <v>4</v>
      </c>
      <c r="H189" s="11">
        <f t="shared" si="29"/>
        <v>708900</v>
      </c>
      <c r="I189" s="13" t="s">
        <v>624</v>
      </c>
      <c r="J189" s="13" t="s">
        <v>626</v>
      </c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>
        <f>+$H$189*1</f>
        <v>708900</v>
      </c>
      <c r="AW189" s="14">
        <f>+$H$189*3</f>
        <v>2126700</v>
      </c>
      <c r="AX189" s="14"/>
      <c r="AY189" s="12"/>
      <c r="AZ189" s="32"/>
      <c r="BA189" s="14"/>
      <c r="BB189" s="14"/>
      <c r="BC189" s="2"/>
      <c r="BF189" s="2"/>
      <c r="BG189" s="2"/>
      <c r="BH189" s="2"/>
      <c r="BI189" s="2"/>
      <c r="BJ189" s="2"/>
      <c r="BK189" s="2"/>
      <c r="BL189" s="2"/>
      <c r="BM189" s="2"/>
    </row>
    <row r="190" spans="1:65" x14ac:dyDescent="0.25">
      <c r="A190" s="6" t="s">
        <v>327</v>
      </c>
      <c r="B190" s="6" t="s">
        <v>328</v>
      </c>
      <c r="C190" s="6" t="s">
        <v>302</v>
      </c>
      <c r="D190" s="6">
        <v>12</v>
      </c>
      <c r="E190" s="11">
        <v>178475</v>
      </c>
      <c r="F190" s="12">
        <f t="shared" si="28"/>
        <v>2141700</v>
      </c>
      <c r="G190" s="6">
        <v>2</v>
      </c>
      <c r="H190" s="11">
        <f t="shared" si="29"/>
        <v>1070850</v>
      </c>
      <c r="I190" s="13" t="s">
        <v>624</v>
      </c>
      <c r="J190" s="13" t="s">
        <v>627</v>
      </c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>
        <f>+$H$190*1</f>
        <v>1070850</v>
      </c>
      <c r="AW190" s="14">
        <f>+$H$190*1</f>
        <v>1070850</v>
      </c>
      <c r="AX190" s="14"/>
      <c r="AY190" s="12"/>
      <c r="AZ190" s="32"/>
      <c r="BA190" s="14"/>
      <c r="BB190" s="14"/>
      <c r="BC190" s="2"/>
      <c r="BF190" s="2"/>
      <c r="BG190" s="2"/>
      <c r="BH190" s="2"/>
      <c r="BI190" s="2"/>
      <c r="BJ190" s="2"/>
      <c r="BK190" s="2"/>
      <c r="BL190" s="2"/>
      <c r="BM190" s="2"/>
    </row>
    <row r="191" spans="1:65" x14ac:dyDescent="0.25">
      <c r="A191" s="6" t="s">
        <v>329</v>
      </c>
      <c r="B191" s="6" t="s">
        <v>330</v>
      </c>
      <c r="C191" s="6" t="s">
        <v>302</v>
      </c>
      <c r="D191" s="6">
        <v>24</v>
      </c>
      <c r="E191" s="11">
        <v>108475</v>
      </c>
      <c r="F191" s="12">
        <f t="shared" si="28"/>
        <v>2603400</v>
      </c>
      <c r="G191" s="6">
        <v>3</v>
      </c>
      <c r="H191" s="11">
        <f t="shared" si="29"/>
        <v>867800</v>
      </c>
      <c r="I191" s="13" t="s">
        <v>624</v>
      </c>
      <c r="J191" s="13" t="s">
        <v>628</v>
      </c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>
        <f>+$H$191*1</f>
        <v>867800</v>
      </c>
      <c r="AW191" s="14">
        <f>+$H$191*2</f>
        <v>1735600</v>
      </c>
      <c r="AX191" s="14"/>
      <c r="AY191" s="12"/>
      <c r="AZ191" s="32"/>
      <c r="BA191" s="14"/>
      <c r="BB191" s="14"/>
      <c r="BC191" s="2"/>
      <c r="BF191" s="2"/>
      <c r="BG191" s="2"/>
      <c r="BH191" s="2"/>
      <c r="BI191" s="2"/>
      <c r="BJ191" s="2"/>
      <c r="BK191" s="2"/>
      <c r="BL191" s="2"/>
      <c r="BM191" s="2"/>
    </row>
    <row r="192" spans="1:65" x14ac:dyDescent="0.25">
      <c r="A192" s="6" t="s">
        <v>331</v>
      </c>
      <c r="B192" s="6" t="s">
        <v>332</v>
      </c>
      <c r="C192" s="6" t="s">
        <v>302</v>
      </c>
      <c r="D192" s="6">
        <v>9</v>
      </c>
      <c r="E192" s="11">
        <v>130400</v>
      </c>
      <c r="F192" s="12">
        <f t="shared" si="28"/>
        <v>1173600</v>
      </c>
      <c r="G192" s="6">
        <v>1</v>
      </c>
      <c r="H192" s="11">
        <f t="shared" si="29"/>
        <v>1173600</v>
      </c>
      <c r="I192" s="13" t="s">
        <v>624</v>
      </c>
      <c r="J192" s="13" t="s">
        <v>624</v>
      </c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>
        <f>+$H$192</f>
        <v>1173600</v>
      </c>
      <c r="AW192" s="14"/>
      <c r="AX192" s="14"/>
      <c r="AY192" s="12"/>
      <c r="AZ192" s="32"/>
      <c r="BA192" s="14"/>
      <c r="BB192" s="14"/>
      <c r="BC192" s="2"/>
      <c r="BF192" s="2"/>
      <c r="BG192" s="2"/>
      <c r="BH192" s="2"/>
      <c r="BI192" s="2"/>
      <c r="BJ192" s="2"/>
      <c r="BK192" s="2"/>
      <c r="BL192" s="2"/>
      <c r="BM192" s="2"/>
    </row>
    <row r="193" spans="1:65" x14ac:dyDescent="0.25">
      <c r="A193" s="6" t="s">
        <v>333</v>
      </c>
      <c r="B193" s="6" t="s">
        <v>334</v>
      </c>
      <c r="C193" s="6" t="s">
        <v>302</v>
      </c>
      <c r="D193" s="6">
        <v>2</v>
      </c>
      <c r="E193" s="11">
        <v>450000</v>
      </c>
      <c r="F193" s="12">
        <f t="shared" si="28"/>
        <v>900000</v>
      </c>
      <c r="G193" s="6">
        <v>1</v>
      </c>
      <c r="H193" s="11">
        <f t="shared" si="29"/>
        <v>900000</v>
      </c>
      <c r="I193" s="13" t="s">
        <v>624</v>
      </c>
      <c r="J193" s="13" t="s">
        <v>624</v>
      </c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>
        <f>+$H$193</f>
        <v>900000</v>
      </c>
      <c r="AW193" s="14"/>
      <c r="AX193" s="14"/>
      <c r="AY193" s="12"/>
      <c r="AZ193" s="32"/>
      <c r="BA193" s="14"/>
      <c r="BB193" s="14"/>
      <c r="BC193" s="2"/>
      <c r="BF193" s="2"/>
      <c r="BG193" s="2"/>
      <c r="BH193" s="2"/>
      <c r="BI193" s="2"/>
      <c r="BJ193" s="2"/>
      <c r="BK193" s="2"/>
      <c r="BL193" s="2"/>
      <c r="BM193" s="2"/>
    </row>
    <row r="194" spans="1:65" x14ac:dyDescent="0.25">
      <c r="A194" s="6" t="s">
        <v>335</v>
      </c>
      <c r="B194" s="6" t="s">
        <v>336</v>
      </c>
      <c r="C194" s="6" t="s">
        <v>302</v>
      </c>
      <c r="D194" s="6">
        <v>2</v>
      </c>
      <c r="E194" s="11">
        <v>746195</v>
      </c>
      <c r="F194" s="12">
        <f t="shared" si="28"/>
        <v>1492390</v>
      </c>
      <c r="G194" s="6">
        <v>1</v>
      </c>
      <c r="H194" s="11">
        <f t="shared" si="29"/>
        <v>1492390</v>
      </c>
      <c r="I194" s="13" t="s">
        <v>624</v>
      </c>
      <c r="J194" s="13" t="s">
        <v>624</v>
      </c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>
        <f>+$H$194</f>
        <v>1492390</v>
      </c>
      <c r="AW194" s="14"/>
      <c r="AX194" s="14"/>
      <c r="AY194" s="12"/>
      <c r="AZ194" s="32"/>
      <c r="BA194" s="14"/>
      <c r="BB194" s="14"/>
      <c r="BC194" s="2"/>
      <c r="BF194" s="2"/>
      <c r="BG194" s="2"/>
      <c r="BH194" s="2"/>
      <c r="BI194" s="2"/>
      <c r="BJ194" s="2"/>
      <c r="BK194" s="2"/>
      <c r="BL194" s="2"/>
      <c r="BM194" s="2"/>
    </row>
    <row r="195" spans="1:65" x14ac:dyDescent="0.25">
      <c r="A195" s="6" t="s">
        <v>337</v>
      </c>
      <c r="B195" s="6" t="s">
        <v>338</v>
      </c>
      <c r="C195" s="6" t="s">
        <v>47</v>
      </c>
      <c r="D195" s="6">
        <v>3</v>
      </c>
      <c r="E195" s="11">
        <v>470651</v>
      </c>
      <c r="F195" s="12">
        <f t="shared" si="28"/>
        <v>1411953</v>
      </c>
      <c r="G195" s="6">
        <v>1</v>
      </c>
      <c r="H195" s="11">
        <f t="shared" si="29"/>
        <v>1411953</v>
      </c>
      <c r="I195" s="13" t="s">
        <v>624</v>
      </c>
      <c r="J195" s="13" t="s">
        <v>624</v>
      </c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>
        <f>+$H$195</f>
        <v>1411953</v>
      </c>
      <c r="AW195" s="14"/>
      <c r="AX195" s="14"/>
      <c r="AY195" s="12"/>
      <c r="AZ195" s="32"/>
      <c r="BA195" s="14"/>
      <c r="BB195" s="14"/>
      <c r="BC195" s="2"/>
      <c r="BF195" s="2"/>
      <c r="BG195" s="2"/>
      <c r="BH195" s="2"/>
      <c r="BI195" s="2"/>
      <c r="BJ195" s="2"/>
      <c r="BK195" s="2"/>
      <c r="BL195" s="2"/>
      <c r="BM195" s="2"/>
    </row>
    <row r="196" spans="1:65" x14ac:dyDescent="0.25">
      <c r="A196" s="6" t="s">
        <v>339</v>
      </c>
      <c r="B196" s="6" t="s">
        <v>340</v>
      </c>
      <c r="C196" s="6" t="s">
        <v>302</v>
      </c>
      <c r="D196" s="6">
        <v>7</v>
      </c>
      <c r="E196" s="11">
        <v>134920</v>
      </c>
      <c r="F196" s="12">
        <f t="shared" si="28"/>
        <v>944440</v>
      </c>
      <c r="G196" s="6">
        <v>1</v>
      </c>
      <c r="H196" s="11">
        <f t="shared" si="29"/>
        <v>944440</v>
      </c>
      <c r="I196" s="13" t="s">
        <v>624</v>
      </c>
      <c r="J196" s="13" t="s">
        <v>624</v>
      </c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>
        <f>+$H$196</f>
        <v>944440</v>
      </c>
      <c r="AW196" s="14"/>
      <c r="AX196" s="14"/>
      <c r="AY196" s="12"/>
      <c r="AZ196" s="32"/>
      <c r="BA196" s="14"/>
      <c r="BB196" s="14"/>
      <c r="BC196" s="2"/>
      <c r="BF196" s="2"/>
      <c r="BG196" s="2"/>
      <c r="BH196" s="2"/>
      <c r="BI196" s="2"/>
      <c r="BJ196" s="2"/>
      <c r="BK196" s="2"/>
      <c r="BL196" s="2"/>
      <c r="BM196" s="2"/>
    </row>
    <row r="197" spans="1:65" x14ac:dyDescent="0.25">
      <c r="A197" s="6" t="s">
        <v>341</v>
      </c>
      <c r="B197" s="6" t="s">
        <v>342</v>
      </c>
      <c r="C197" s="6" t="s">
        <v>302</v>
      </c>
      <c r="D197" s="6">
        <v>2</v>
      </c>
      <c r="E197" s="11">
        <v>187511</v>
      </c>
      <c r="F197" s="12">
        <f t="shared" si="28"/>
        <v>375022</v>
      </c>
      <c r="G197" s="6">
        <v>1</v>
      </c>
      <c r="H197" s="11">
        <f t="shared" si="29"/>
        <v>375022</v>
      </c>
      <c r="I197" s="13" t="s">
        <v>624</v>
      </c>
      <c r="J197" s="13" t="s">
        <v>624</v>
      </c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>
        <f>+$H$197</f>
        <v>375022</v>
      </c>
      <c r="AW197" s="14"/>
      <c r="AX197" s="14"/>
      <c r="AY197" s="12"/>
      <c r="AZ197" s="32"/>
      <c r="BA197" s="14"/>
      <c r="BB197" s="14"/>
      <c r="BC197" s="2"/>
      <c r="BF197" s="2"/>
      <c r="BG197" s="2"/>
      <c r="BH197" s="2"/>
      <c r="BI197" s="2"/>
      <c r="BJ197" s="2"/>
      <c r="BK197" s="2"/>
      <c r="BL197" s="2"/>
      <c r="BM197" s="2"/>
    </row>
    <row r="198" spans="1:65" x14ac:dyDescent="0.25">
      <c r="A198" s="6" t="s">
        <v>343</v>
      </c>
      <c r="B198" s="6" t="s">
        <v>344</v>
      </c>
      <c r="C198" s="6" t="s">
        <v>47</v>
      </c>
      <c r="D198" s="6">
        <v>4</v>
      </c>
      <c r="E198" s="11">
        <v>237000</v>
      </c>
      <c r="F198" s="12">
        <f t="shared" si="28"/>
        <v>948000</v>
      </c>
      <c r="G198" s="6">
        <v>1</v>
      </c>
      <c r="H198" s="11">
        <f t="shared" si="29"/>
        <v>948000</v>
      </c>
      <c r="I198" s="13" t="s">
        <v>624</v>
      </c>
      <c r="J198" s="13" t="s">
        <v>624</v>
      </c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>
        <f>+$H$198</f>
        <v>948000</v>
      </c>
      <c r="AW198" s="14"/>
      <c r="AX198" s="14"/>
      <c r="AY198" s="12"/>
      <c r="AZ198" s="32"/>
      <c r="BA198" s="14"/>
      <c r="BB198" s="14"/>
      <c r="BC198" s="2"/>
      <c r="BF198" s="2"/>
      <c r="BG198" s="2"/>
      <c r="BH198" s="2"/>
      <c r="BI198" s="2"/>
      <c r="BJ198" s="2"/>
      <c r="BK198" s="2"/>
      <c r="BL198" s="2"/>
      <c r="BM198" s="2"/>
    </row>
    <row r="199" spans="1:65" x14ac:dyDescent="0.25">
      <c r="A199" s="6" t="s">
        <v>345</v>
      </c>
      <c r="B199" s="6" t="s">
        <v>346</v>
      </c>
      <c r="C199" s="6" t="s">
        <v>47</v>
      </c>
      <c r="D199" s="6">
        <v>2</v>
      </c>
      <c r="E199" s="11">
        <v>317500</v>
      </c>
      <c r="F199" s="12">
        <f t="shared" si="28"/>
        <v>635000</v>
      </c>
      <c r="G199" s="6">
        <v>1</v>
      </c>
      <c r="H199" s="11">
        <f t="shared" si="29"/>
        <v>635000</v>
      </c>
      <c r="I199" s="13" t="s">
        <v>624</v>
      </c>
      <c r="J199" s="13" t="s">
        <v>624</v>
      </c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>
        <f>+$H$199</f>
        <v>635000</v>
      </c>
      <c r="AW199" s="14"/>
      <c r="AX199" s="14"/>
      <c r="AY199" s="12"/>
      <c r="AZ199" s="32"/>
      <c r="BA199" s="14"/>
      <c r="BB199" s="14"/>
      <c r="BC199" s="2"/>
      <c r="BF199" s="2"/>
      <c r="BG199" s="2"/>
      <c r="BH199" s="2"/>
      <c r="BI199" s="2"/>
      <c r="BJ199" s="2"/>
      <c r="BK199" s="2"/>
      <c r="BL199" s="2"/>
      <c r="BM199" s="2"/>
    </row>
    <row r="200" spans="1:65" x14ac:dyDescent="0.25">
      <c r="A200" s="6" t="s">
        <v>347</v>
      </c>
      <c r="B200" s="6" t="s">
        <v>348</v>
      </c>
      <c r="C200" s="6" t="s">
        <v>302</v>
      </c>
      <c r="D200" s="6">
        <v>17</v>
      </c>
      <c r="E200" s="11">
        <v>21100</v>
      </c>
      <c r="F200" s="12">
        <f t="shared" si="28"/>
        <v>358700</v>
      </c>
      <c r="G200" s="6">
        <v>1</v>
      </c>
      <c r="H200" s="11">
        <f t="shared" si="29"/>
        <v>358700</v>
      </c>
      <c r="I200" s="13" t="s">
        <v>624</v>
      </c>
      <c r="J200" s="13" t="s">
        <v>624</v>
      </c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>
        <f>+$H$200</f>
        <v>358700</v>
      </c>
      <c r="AW200" s="14"/>
      <c r="AX200" s="14"/>
      <c r="AY200" s="12"/>
      <c r="AZ200" s="32"/>
      <c r="BA200" s="14"/>
      <c r="BB200" s="14"/>
      <c r="BC200" s="2"/>
      <c r="BF200" s="2"/>
      <c r="BG200" s="2"/>
      <c r="BH200" s="2"/>
      <c r="BI200" s="2"/>
      <c r="BJ200" s="2"/>
      <c r="BK200" s="2"/>
      <c r="BL200" s="2"/>
      <c r="BM200" s="2"/>
    </row>
    <row r="201" spans="1:65" x14ac:dyDescent="0.25">
      <c r="A201" s="6" t="s">
        <v>349</v>
      </c>
      <c r="B201" s="6" t="s">
        <v>350</v>
      </c>
      <c r="C201" s="6" t="s">
        <v>302</v>
      </c>
      <c r="D201" s="6">
        <v>2</v>
      </c>
      <c r="E201" s="11">
        <v>27800</v>
      </c>
      <c r="F201" s="12">
        <f t="shared" si="28"/>
        <v>55600</v>
      </c>
      <c r="G201" s="6">
        <v>1</v>
      </c>
      <c r="H201" s="11">
        <f t="shared" si="29"/>
        <v>55600</v>
      </c>
      <c r="I201" s="13" t="s">
        <v>624</v>
      </c>
      <c r="J201" s="13" t="s">
        <v>624</v>
      </c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>
        <f>+$H$201</f>
        <v>55600</v>
      </c>
      <c r="AW201" s="14"/>
      <c r="AX201" s="14"/>
      <c r="AY201" s="12"/>
      <c r="AZ201" s="32"/>
      <c r="BA201" s="14"/>
      <c r="BB201" s="14"/>
      <c r="BC201" s="2"/>
      <c r="BF201" s="2"/>
      <c r="BG201" s="2"/>
      <c r="BH201" s="2"/>
      <c r="BI201" s="2"/>
      <c r="BJ201" s="2"/>
      <c r="BK201" s="2"/>
      <c r="BL201" s="2"/>
      <c r="BM201" s="2"/>
    </row>
    <row r="202" spans="1:65" x14ac:dyDescent="0.25">
      <c r="A202" s="6" t="s">
        <v>351</v>
      </c>
      <c r="B202" s="6" t="s">
        <v>352</v>
      </c>
      <c r="C202" s="6" t="s">
        <v>302</v>
      </c>
      <c r="D202" s="6">
        <v>17</v>
      </c>
      <c r="E202" s="11">
        <v>24116</v>
      </c>
      <c r="F202" s="12">
        <f t="shared" ref="F202:F239" si="40">+D202*E202</f>
        <v>409972</v>
      </c>
      <c r="G202" s="6">
        <v>1</v>
      </c>
      <c r="H202" s="11">
        <f t="shared" ref="H202:H239" si="41">+F202/G202</f>
        <v>409972</v>
      </c>
      <c r="I202" s="13" t="s">
        <v>624</v>
      </c>
      <c r="J202" s="13" t="s">
        <v>624</v>
      </c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>
        <f>+$H$202</f>
        <v>409972</v>
      </c>
      <c r="AW202" s="14"/>
      <c r="AX202" s="14"/>
      <c r="AY202" s="12"/>
      <c r="AZ202" s="32"/>
      <c r="BA202" s="14"/>
      <c r="BB202" s="14"/>
      <c r="BC202" s="2"/>
      <c r="BF202" s="2"/>
      <c r="BG202" s="2"/>
      <c r="BH202" s="2"/>
      <c r="BI202" s="2"/>
      <c r="BJ202" s="2"/>
      <c r="BK202" s="2"/>
      <c r="BL202" s="2"/>
      <c r="BM202" s="2"/>
    </row>
    <row r="203" spans="1:65" x14ac:dyDescent="0.25">
      <c r="A203" s="6" t="s">
        <v>353</v>
      </c>
      <c r="B203" s="6" t="s">
        <v>354</v>
      </c>
      <c r="C203" s="6" t="s">
        <v>302</v>
      </c>
      <c r="D203" s="6">
        <v>4</v>
      </c>
      <c r="E203" s="11">
        <v>33860</v>
      </c>
      <c r="F203" s="12">
        <f t="shared" si="40"/>
        <v>135440</v>
      </c>
      <c r="G203" s="6">
        <v>1</v>
      </c>
      <c r="H203" s="11">
        <f t="shared" si="41"/>
        <v>135440</v>
      </c>
      <c r="I203" s="13" t="s">
        <v>624</v>
      </c>
      <c r="J203" s="13" t="s">
        <v>624</v>
      </c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>
        <f>+$H$203</f>
        <v>135440</v>
      </c>
      <c r="AW203" s="14"/>
      <c r="AX203" s="14"/>
      <c r="AY203" s="12"/>
      <c r="AZ203" s="32"/>
      <c r="BA203" s="14"/>
      <c r="BB203" s="14"/>
      <c r="BC203" s="2"/>
      <c r="BF203" s="2"/>
      <c r="BG203" s="2"/>
      <c r="BH203" s="2"/>
      <c r="BI203" s="2"/>
      <c r="BJ203" s="2"/>
      <c r="BK203" s="2"/>
      <c r="BL203" s="2"/>
      <c r="BM203" s="2"/>
    </row>
    <row r="204" spans="1:65" x14ac:dyDescent="0.25">
      <c r="A204" s="6" t="s">
        <v>355</v>
      </c>
      <c r="B204" s="6" t="s">
        <v>356</v>
      </c>
      <c r="C204" s="6" t="s">
        <v>302</v>
      </c>
      <c r="D204" s="6">
        <v>75</v>
      </c>
      <c r="E204" s="11">
        <v>24100</v>
      </c>
      <c r="F204" s="12">
        <f t="shared" si="40"/>
        <v>1807500</v>
      </c>
      <c r="G204" s="6">
        <v>1</v>
      </c>
      <c r="H204" s="11">
        <f t="shared" si="41"/>
        <v>1807500</v>
      </c>
      <c r="I204" s="13" t="s">
        <v>624</v>
      </c>
      <c r="J204" s="13" t="s">
        <v>624</v>
      </c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>
        <f>+$H$204</f>
        <v>1807500</v>
      </c>
      <c r="AW204" s="14"/>
      <c r="AX204" s="14"/>
      <c r="AY204" s="12"/>
      <c r="AZ204" s="32"/>
      <c r="BA204" s="14"/>
      <c r="BB204" s="14"/>
      <c r="BC204" s="2"/>
      <c r="BF204" s="2"/>
      <c r="BG204" s="2"/>
      <c r="BH204" s="2"/>
      <c r="BI204" s="2"/>
      <c r="BJ204" s="2"/>
      <c r="BK204" s="2"/>
      <c r="BL204" s="2"/>
      <c r="BM204" s="2"/>
    </row>
    <row r="205" spans="1:65" x14ac:dyDescent="0.25">
      <c r="A205" s="6" t="s">
        <v>357</v>
      </c>
      <c r="B205" s="6" t="s">
        <v>358</v>
      </c>
      <c r="C205" s="6" t="s">
        <v>302</v>
      </c>
      <c r="D205" s="6">
        <v>11</v>
      </c>
      <c r="E205" s="11">
        <v>82360</v>
      </c>
      <c r="F205" s="12">
        <f t="shared" si="40"/>
        <v>905960</v>
      </c>
      <c r="G205" s="6">
        <v>1</v>
      </c>
      <c r="H205" s="11">
        <f t="shared" si="41"/>
        <v>905960</v>
      </c>
      <c r="I205" s="13" t="s">
        <v>624</v>
      </c>
      <c r="J205" s="13" t="s">
        <v>624</v>
      </c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>
        <f>+$H$205</f>
        <v>905960</v>
      </c>
      <c r="AW205" s="14"/>
      <c r="AX205" s="14"/>
      <c r="AY205" s="12"/>
      <c r="AZ205" s="32"/>
      <c r="BA205" s="14"/>
      <c r="BB205" s="14"/>
      <c r="BC205" s="2"/>
      <c r="BF205" s="2"/>
      <c r="BG205" s="2"/>
      <c r="BH205" s="2"/>
      <c r="BI205" s="2"/>
      <c r="BJ205" s="2"/>
      <c r="BK205" s="2"/>
      <c r="BL205" s="2"/>
      <c r="BM205" s="2"/>
    </row>
    <row r="206" spans="1:65" x14ac:dyDescent="0.25">
      <c r="A206" s="6" t="s">
        <v>359</v>
      </c>
      <c r="B206" s="6" t="s">
        <v>360</v>
      </c>
      <c r="C206" s="6" t="s">
        <v>302</v>
      </c>
      <c r="D206" s="6">
        <v>9</v>
      </c>
      <c r="E206" s="11">
        <v>24100</v>
      </c>
      <c r="F206" s="12">
        <f t="shared" si="40"/>
        <v>216900</v>
      </c>
      <c r="G206" s="6">
        <v>1</v>
      </c>
      <c r="H206" s="11">
        <f t="shared" si="41"/>
        <v>216900</v>
      </c>
      <c r="I206" s="13" t="s">
        <v>624</v>
      </c>
      <c r="J206" s="13" t="s">
        <v>624</v>
      </c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>
        <f>+$H$206</f>
        <v>216900</v>
      </c>
      <c r="AW206" s="14"/>
      <c r="AX206" s="14"/>
      <c r="AY206" s="12"/>
      <c r="AZ206" s="32"/>
      <c r="BA206" s="14"/>
      <c r="BB206" s="14"/>
      <c r="BC206" s="2"/>
      <c r="BF206" s="2"/>
      <c r="BG206" s="2"/>
      <c r="BH206" s="2"/>
      <c r="BI206" s="2"/>
      <c r="BJ206" s="2"/>
      <c r="BK206" s="2"/>
      <c r="BL206" s="2"/>
      <c r="BM206" s="2"/>
    </row>
    <row r="207" spans="1:65" x14ac:dyDescent="0.25">
      <c r="A207" s="6" t="s">
        <v>361</v>
      </c>
      <c r="B207" s="6" t="s">
        <v>362</v>
      </c>
      <c r="C207" s="6" t="s">
        <v>302</v>
      </c>
      <c r="D207" s="6">
        <v>2</v>
      </c>
      <c r="E207" s="11">
        <v>24100</v>
      </c>
      <c r="F207" s="12">
        <f t="shared" si="40"/>
        <v>48200</v>
      </c>
      <c r="G207" s="6">
        <v>1</v>
      </c>
      <c r="H207" s="11">
        <f t="shared" si="41"/>
        <v>48200</v>
      </c>
      <c r="I207" s="13" t="s">
        <v>624</v>
      </c>
      <c r="J207" s="13" t="s">
        <v>624</v>
      </c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>
        <f>+$H$207</f>
        <v>48200</v>
      </c>
      <c r="AW207" s="14"/>
      <c r="AX207" s="14"/>
      <c r="AY207" s="12"/>
      <c r="AZ207" s="32"/>
      <c r="BA207" s="14"/>
      <c r="BB207" s="14"/>
      <c r="BC207" s="2"/>
      <c r="BF207" s="2"/>
      <c r="BG207" s="2"/>
      <c r="BH207" s="2"/>
      <c r="BI207" s="2"/>
      <c r="BJ207" s="2"/>
      <c r="BK207" s="2"/>
      <c r="BL207" s="2"/>
      <c r="BM207" s="2"/>
    </row>
    <row r="208" spans="1:65" x14ac:dyDescent="0.25">
      <c r="A208" s="6" t="s">
        <v>363</v>
      </c>
      <c r="B208" s="6" t="s">
        <v>364</v>
      </c>
      <c r="C208" s="6" t="s">
        <v>302</v>
      </c>
      <c r="D208" s="6">
        <v>14</v>
      </c>
      <c r="E208" s="11">
        <v>62800</v>
      </c>
      <c r="F208" s="12">
        <f t="shared" si="40"/>
        <v>879200</v>
      </c>
      <c r="G208" s="6">
        <v>1</v>
      </c>
      <c r="H208" s="11">
        <f t="shared" si="41"/>
        <v>879200</v>
      </c>
      <c r="I208" s="13" t="s">
        <v>624</v>
      </c>
      <c r="J208" s="13" t="s">
        <v>624</v>
      </c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>
        <f>+$H$208</f>
        <v>879200</v>
      </c>
      <c r="AW208" s="14"/>
      <c r="AX208" s="14"/>
      <c r="AY208" s="12"/>
      <c r="AZ208" s="32"/>
      <c r="BA208" s="14"/>
      <c r="BB208" s="14"/>
      <c r="BC208" s="2"/>
      <c r="BF208" s="2"/>
      <c r="BG208" s="2"/>
      <c r="BH208" s="2"/>
      <c r="BI208" s="2"/>
      <c r="BJ208" s="2"/>
      <c r="BK208" s="2"/>
      <c r="BL208" s="2"/>
      <c r="BM208" s="2"/>
    </row>
    <row r="209" spans="1:65" x14ac:dyDescent="0.25">
      <c r="A209" s="6" t="s">
        <v>365</v>
      </c>
      <c r="B209" s="6" t="s">
        <v>366</v>
      </c>
      <c r="C209" s="6" t="s">
        <v>302</v>
      </c>
      <c r="D209" s="6">
        <v>13</v>
      </c>
      <c r="E209" s="11">
        <v>79860</v>
      </c>
      <c r="F209" s="12">
        <f t="shared" si="40"/>
        <v>1038180</v>
      </c>
      <c r="G209" s="6">
        <v>1</v>
      </c>
      <c r="H209" s="11">
        <f t="shared" si="41"/>
        <v>1038180</v>
      </c>
      <c r="I209" s="13" t="s">
        <v>624</v>
      </c>
      <c r="J209" s="13" t="s">
        <v>624</v>
      </c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>
        <f>+$H$209</f>
        <v>1038180</v>
      </c>
      <c r="AW209" s="14"/>
      <c r="AX209" s="14"/>
      <c r="AY209" s="12"/>
      <c r="AZ209" s="32"/>
      <c r="BA209" s="14"/>
      <c r="BB209" s="14"/>
      <c r="BC209" s="2"/>
      <c r="BF209" s="2"/>
      <c r="BG209" s="2"/>
      <c r="BH209" s="2"/>
      <c r="BI209" s="2"/>
      <c r="BJ209" s="2"/>
      <c r="BK209" s="2"/>
      <c r="BL209" s="2"/>
      <c r="BM209" s="2"/>
    </row>
    <row r="210" spans="1:65" x14ac:dyDescent="0.25">
      <c r="A210" s="6" t="s">
        <v>367</v>
      </c>
      <c r="B210" s="5" t="s">
        <v>368</v>
      </c>
      <c r="C210" s="6"/>
      <c r="D210" s="6"/>
      <c r="E210" s="11"/>
      <c r="F210" s="12">
        <f t="shared" si="40"/>
        <v>0</v>
      </c>
      <c r="G210" s="6"/>
      <c r="H210" s="11"/>
      <c r="I210" s="34"/>
      <c r="J210" s="3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2"/>
      <c r="AZ210" s="32"/>
      <c r="BA210" s="14"/>
      <c r="BB210" s="14"/>
      <c r="BC210" s="2"/>
      <c r="BF210" s="2"/>
      <c r="BG210" s="2"/>
      <c r="BH210" s="2"/>
      <c r="BI210" s="2"/>
      <c r="BJ210" s="2"/>
      <c r="BK210" s="2"/>
      <c r="BL210" s="2"/>
      <c r="BM210" s="2"/>
    </row>
    <row r="211" spans="1:65" x14ac:dyDescent="0.25">
      <c r="A211" s="6" t="s">
        <v>369</v>
      </c>
      <c r="B211" s="6" t="s">
        <v>370</v>
      </c>
      <c r="C211" s="6" t="s">
        <v>302</v>
      </c>
      <c r="D211" s="6">
        <v>6</v>
      </c>
      <c r="E211" s="11">
        <v>116000</v>
      </c>
      <c r="F211" s="12">
        <f t="shared" si="40"/>
        <v>696000</v>
      </c>
      <c r="G211" s="6">
        <v>1</v>
      </c>
      <c r="H211" s="11">
        <f t="shared" si="41"/>
        <v>696000</v>
      </c>
      <c r="I211" s="13" t="s">
        <v>457</v>
      </c>
      <c r="J211" s="13" t="s">
        <v>441</v>
      </c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>
        <f>+$H$211</f>
        <v>696000</v>
      </c>
      <c r="AR211" s="14"/>
      <c r="AS211" s="14"/>
      <c r="AT211" s="14"/>
      <c r="AU211" s="14"/>
      <c r="AV211" s="14"/>
      <c r="AW211" s="14"/>
      <c r="AX211" s="14"/>
      <c r="AY211" s="12"/>
      <c r="AZ211" s="32"/>
      <c r="BA211" s="14"/>
      <c r="BB211" s="14"/>
      <c r="BC211" s="2"/>
      <c r="BF211" s="2"/>
      <c r="BG211" s="2"/>
      <c r="BH211" s="2"/>
      <c r="BI211" s="2"/>
      <c r="BJ211" s="2"/>
      <c r="BK211" s="2"/>
      <c r="BL211" s="2"/>
      <c r="BM211" s="2"/>
    </row>
    <row r="212" spans="1:65" x14ac:dyDescent="0.25">
      <c r="A212" s="6" t="s">
        <v>371</v>
      </c>
      <c r="B212" s="6" t="s">
        <v>372</v>
      </c>
      <c r="C212" s="6" t="s">
        <v>11</v>
      </c>
      <c r="D212" s="6">
        <v>21</v>
      </c>
      <c r="E212" s="11">
        <v>46755</v>
      </c>
      <c r="F212" s="12">
        <f t="shared" si="40"/>
        <v>981855</v>
      </c>
      <c r="G212" s="6">
        <v>1</v>
      </c>
      <c r="H212" s="11">
        <f t="shared" si="41"/>
        <v>981855</v>
      </c>
      <c r="I212" s="13" t="s">
        <v>457</v>
      </c>
      <c r="J212" s="13" t="s">
        <v>441</v>
      </c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>
        <f>+$H$212</f>
        <v>981855</v>
      </c>
      <c r="AR212" s="14"/>
      <c r="AS212" s="14"/>
      <c r="AT212" s="14"/>
      <c r="AU212" s="14"/>
      <c r="AV212" s="14"/>
      <c r="AW212" s="14"/>
      <c r="AX212" s="14"/>
      <c r="AY212" s="12"/>
      <c r="AZ212" s="32"/>
      <c r="BA212" s="14"/>
      <c r="BB212" s="14"/>
      <c r="BC212" s="2"/>
      <c r="BF212" s="2"/>
      <c r="BG212" s="2"/>
      <c r="BH212" s="2"/>
      <c r="BI212" s="2"/>
      <c r="BJ212" s="2"/>
      <c r="BK212" s="2"/>
      <c r="BL212" s="2"/>
      <c r="BM212" s="2"/>
    </row>
    <row r="213" spans="1:65" x14ac:dyDescent="0.25">
      <c r="A213" s="6" t="s">
        <v>373</v>
      </c>
      <c r="B213" s="6" t="s">
        <v>374</v>
      </c>
      <c r="C213" s="6" t="s">
        <v>302</v>
      </c>
      <c r="D213" s="6">
        <v>1</v>
      </c>
      <c r="E213" s="11">
        <v>2868713</v>
      </c>
      <c r="F213" s="12">
        <f t="shared" si="40"/>
        <v>2868713</v>
      </c>
      <c r="G213" s="6">
        <v>2</v>
      </c>
      <c r="H213" s="11">
        <f t="shared" si="41"/>
        <v>1434356.5</v>
      </c>
      <c r="I213" s="13" t="s">
        <v>457</v>
      </c>
      <c r="J213" s="13" t="s">
        <v>441</v>
      </c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>
        <f>+$H$213*2</f>
        <v>2868713</v>
      </c>
      <c r="AR213" s="14"/>
      <c r="AS213" s="14"/>
      <c r="AT213" s="14"/>
      <c r="AU213" s="14"/>
      <c r="AV213" s="14"/>
      <c r="AW213" s="14"/>
      <c r="AX213" s="14"/>
      <c r="AY213" s="12"/>
      <c r="AZ213" s="32"/>
      <c r="BA213" s="14"/>
      <c r="BB213" s="14"/>
      <c r="BC213" s="2"/>
      <c r="BF213" s="2"/>
      <c r="BG213" s="2"/>
      <c r="BH213" s="2"/>
      <c r="BI213" s="2"/>
      <c r="BJ213" s="2"/>
      <c r="BK213" s="2"/>
      <c r="BL213" s="2"/>
      <c r="BM213" s="2"/>
    </row>
    <row r="214" spans="1:65" x14ac:dyDescent="0.25">
      <c r="A214" s="6" t="s">
        <v>375</v>
      </c>
      <c r="B214" s="6" t="s">
        <v>376</v>
      </c>
      <c r="C214" s="6" t="s">
        <v>209</v>
      </c>
      <c r="D214" s="6">
        <v>1</v>
      </c>
      <c r="E214" s="11">
        <v>116195</v>
      </c>
      <c r="F214" s="12">
        <f t="shared" si="40"/>
        <v>116195</v>
      </c>
      <c r="G214" s="6">
        <v>1</v>
      </c>
      <c r="H214" s="11">
        <f t="shared" si="41"/>
        <v>116195</v>
      </c>
      <c r="I214" s="13" t="s">
        <v>457</v>
      </c>
      <c r="J214" s="13" t="s">
        <v>441</v>
      </c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>
        <f>+$H$214</f>
        <v>116195</v>
      </c>
      <c r="AR214" s="14"/>
      <c r="AS214" s="14"/>
      <c r="AT214" s="14"/>
      <c r="AU214" s="14"/>
      <c r="AV214" s="14"/>
      <c r="AW214" s="14"/>
      <c r="AX214" s="14"/>
      <c r="AY214" s="12"/>
      <c r="AZ214" s="32"/>
      <c r="BA214" s="14"/>
      <c r="BB214" s="14"/>
      <c r="BC214" s="2"/>
      <c r="BF214" s="2"/>
      <c r="BG214" s="2"/>
      <c r="BH214" s="2"/>
      <c r="BI214" s="2"/>
      <c r="BJ214" s="2"/>
      <c r="BK214" s="2"/>
      <c r="BL214" s="2"/>
      <c r="BM214" s="2"/>
    </row>
    <row r="215" spans="1:65" x14ac:dyDescent="0.25">
      <c r="A215" s="6" t="s">
        <v>377</v>
      </c>
      <c r="B215" s="6" t="s">
        <v>378</v>
      </c>
      <c r="C215" s="6" t="s">
        <v>29</v>
      </c>
      <c r="D215" s="6">
        <v>76</v>
      </c>
      <c r="E215" s="11">
        <v>35755</v>
      </c>
      <c r="F215" s="12">
        <f t="shared" si="40"/>
        <v>2717380</v>
      </c>
      <c r="G215" s="6">
        <v>1</v>
      </c>
      <c r="H215" s="11">
        <f t="shared" si="41"/>
        <v>2717380</v>
      </c>
      <c r="I215" s="13" t="s">
        <v>457</v>
      </c>
      <c r="J215" s="13" t="s">
        <v>441</v>
      </c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>
        <f>+$H$215</f>
        <v>2717380</v>
      </c>
      <c r="AR215" s="14"/>
      <c r="AS215" s="14"/>
      <c r="AT215" s="14"/>
      <c r="AU215" s="14"/>
      <c r="AV215" s="14"/>
      <c r="AW215" s="14"/>
      <c r="AX215" s="14"/>
      <c r="AY215" s="12"/>
      <c r="AZ215" s="32"/>
      <c r="BA215" s="14"/>
      <c r="BB215" s="14"/>
      <c r="BC215" s="2"/>
      <c r="BF215" s="2"/>
      <c r="BG215" s="2"/>
      <c r="BH215" s="2"/>
      <c r="BI215" s="2"/>
      <c r="BJ215" s="2"/>
      <c r="BK215" s="2"/>
      <c r="BL215" s="2"/>
      <c r="BM215" s="2"/>
    </row>
    <row r="216" spans="1:65" x14ac:dyDescent="0.25">
      <c r="A216" s="6" t="s">
        <v>379</v>
      </c>
      <c r="B216" s="6" t="s">
        <v>380</v>
      </c>
      <c r="C216" s="6" t="s">
        <v>29</v>
      </c>
      <c r="D216" s="6">
        <v>28</v>
      </c>
      <c r="E216" s="11">
        <v>26755</v>
      </c>
      <c r="F216" s="12">
        <f t="shared" si="40"/>
        <v>749140</v>
      </c>
      <c r="G216" s="6">
        <v>2</v>
      </c>
      <c r="H216" s="11">
        <f t="shared" si="41"/>
        <v>374570</v>
      </c>
      <c r="I216" s="13" t="s">
        <v>457</v>
      </c>
      <c r="J216" s="13" t="s">
        <v>441</v>
      </c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>
        <f>+$H$216*2</f>
        <v>749140</v>
      </c>
      <c r="AR216" s="14"/>
      <c r="AS216" s="14"/>
      <c r="AT216" s="14"/>
      <c r="AU216" s="14"/>
      <c r="AV216" s="14"/>
      <c r="AW216" s="14"/>
      <c r="AX216" s="14"/>
      <c r="AY216" s="12"/>
      <c r="AZ216" s="32"/>
      <c r="BA216" s="14"/>
      <c r="BB216" s="14"/>
      <c r="BC216" s="2"/>
      <c r="BF216" s="2"/>
      <c r="BG216" s="2"/>
      <c r="BH216" s="2"/>
      <c r="BI216" s="2"/>
      <c r="BJ216" s="2"/>
      <c r="BK216" s="2"/>
      <c r="BL216" s="2"/>
      <c r="BM216" s="2"/>
    </row>
    <row r="217" spans="1:65" x14ac:dyDescent="0.25">
      <c r="A217" s="6" t="s">
        <v>381</v>
      </c>
      <c r="B217" s="6" t="s">
        <v>382</v>
      </c>
      <c r="C217" s="6" t="s">
        <v>302</v>
      </c>
      <c r="D217" s="6">
        <v>2</v>
      </c>
      <c r="E217" s="11">
        <v>183634</v>
      </c>
      <c r="F217" s="12">
        <f t="shared" si="40"/>
        <v>367268</v>
      </c>
      <c r="G217" s="6">
        <v>1</v>
      </c>
      <c r="H217" s="11">
        <f t="shared" si="41"/>
        <v>367268</v>
      </c>
      <c r="I217" s="13" t="s">
        <v>457</v>
      </c>
      <c r="J217" s="13" t="s">
        <v>441</v>
      </c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>
        <f>+$H$217</f>
        <v>367268</v>
      </c>
      <c r="AR217" s="14"/>
      <c r="AS217" s="14"/>
      <c r="AT217" s="14"/>
      <c r="AU217" s="14"/>
      <c r="AV217" s="14"/>
      <c r="AW217" s="14"/>
      <c r="AX217" s="14"/>
      <c r="AY217" s="12"/>
      <c r="AZ217" s="32"/>
      <c r="BA217" s="14"/>
      <c r="BB217" s="14"/>
      <c r="BC217" s="2"/>
      <c r="BF217" s="2"/>
      <c r="BG217" s="2"/>
      <c r="BH217" s="2"/>
      <c r="BI217" s="2"/>
      <c r="BJ217" s="2"/>
      <c r="BK217" s="2"/>
      <c r="BL217" s="2"/>
      <c r="BM217" s="2"/>
    </row>
    <row r="218" spans="1:65" x14ac:dyDescent="0.25">
      <c r="A218" s="6" t="s">
        <v>383</v>
      </c>
      <c r="B218" s="6" t="s">
        <v>384</v>
      </c>
      <c r="C218" s="6"/>
      <c r="D218" s="6"/>
      <c r="E218" s="11"/>
      <c r="F218" s="12">
        <f t="shared" si="40"/>
        <v>0</v>
      </c>
      <c r="G218" s="6"/>
      <c r="H218" s="11"/>
      <c r="I218" s="34"/>
      <c r="J218" s="3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2"/>
      <c r="AZ218" s="32"/>
      <c r="BA218" s="14"/>
      <c r="BB218" s="14"/>
      <c r="BC218" s="2"/>
      <c r="BF218" s="2"/>
      <c r="BG218" s="2"/>
      <c r="BH218" s="2"/>
      <c r="BI218" s="2"/>
      <c r="BJ218" s="2"/>
      <c r="BK218" s="2"/>
      <c r="BL218" s="2"/>
      <c r="BM218" s="2"/>
    </row>
    <row r="219" spans="1:65" x14ac:dyDescent="0.25">
      <c r="A219" s="6" t="s">
        <v>385</v>
      </c>
      <c r="B219" s="6" t="s">
        <v>386</v>
      </c>
      <c r="C219" s="6" t="s">
        <v>302</v>
      </c>
      <c r="D219" s="6">
        <v>3</v>
      </c>
      <c r="E219" s="11">
        <v>90670</v>
      </c>
      <c r="F219" s="12">
        <f t="shared" si="40"/>
        <v>272010</v>
      </c>
      <c r="G219" s="6">
        <v>1</v>
      </c>
      <c r="H219" s="11">
        <f t="shared" si="41"/>
        <v>272010</v>
      </c>
      <c r="I219" s="13" t="s">
        <v>441</v>
      </c>
      <c r="J219" s="13" t="s">
        <v>441</v>
      </c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>
        <f>+$H$219</f>
        <v>272010</v>
      </c>
      <c r="AR219" s="14"/>
      <c r="AS219" s="14"/>
      <c r="AT219" s="14"/>
      <c r="AU219" s="14"/>
      <c r="AV219" s="14"/>
      <c r="AW219" s="14"/>
      <c r="AX219" s="14"/>
      <c r="AY219" s="12"/>
      <c r="AZ219" s="32"/>
      <c r="BA219" s="14"/>
      <c r="BB219" s="14"/>
      <c r="BC219" s="2"/>
      <c r="BF219" s="2"/>
      <c r="BG219" s="2"/>
      <c r="BH219" s="2"/>
      <c r="BI219" s="2"/>
      <c r="BJ219" s="2"/>
      <c r="BK219" s="2"/>
      <c r="BL219" s="2"/>
      <c r="BM219" s="2"/>
    </row>
    <row r="220" spans="1:65" x14ac:dyDescent="0.25">
      <c r="A220" s="6" t="s">
        <v>387</v>
      </c>
      <c r="B220" s="6" t="s">
        <v>388</v>
      </c>
      <c r="C220" s="6" t="s">
        <v>302</v>
      </c>
      <c r="D220" s="6">
        <v>12</v>
      </c>
      <c r="E220" s="11">
        <v>70670</v>
      </c>
      <c r="F220" s="12">
        <f t="shared" si="40"/>
        <v>848040</v>
      </c>
      <c r="G220" s="6">
        <v>2</v>
      </c>
      <c r="H220" s="11">
        <f t="shared" si="41"/>
        <v>424020</v>
      </c>
      <c r="I220" s="13" t="s">
        <v>441</v>
      </c>
      <c r="J220" s="13" t="s">
        <v>629</v>
      </c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>
        <f>+$H$220*2</f>
        <v>848040</v>
      </c>
      <c r="AR220" s="14"/>
      <c r="AS220" s="14"/>
      <c r="AT220" s="14"/>
      <c r="AU220" s="14"/>
      <c r="AV220" s="14"/>
      <c r="AW220" s="14"/>
      <c r="AX220" s="14"/>
      <c r="AY220" s="12"/>
      <c r="AZ220" s="32"/>
      <c r="BA220" s="14"/>
      <c r="BB220" s="14"/>
      <c r="BC220" s="2"/>
      <c r="BF220" s="2"/>
      <c r="BG220" s="2"/>
      <c r="BH220" s="2"/>
      <c r="BI220" s="2"/>
      <c r="BJ220" s="2"/>
      <c r="BK220" s="2"/>
      <c r="BL220" s="2"/>
      <c r="BM220" s="2"/>
    </row>
    <row r="221" spans="1:65" x14ac:dyDescent="0.25">
      <c r="A221" s="6" t="s">
        <v>387</v>
      </c>
      <c r="B221" s="6" t="s">
        <v>389</v>
      </c>
      <c r="C221" s="6" t="s">
        <v>302</v>
      </c>
      <c r="D221" s="6">
        <v>14</v>
      </c>
      <c r="E221" s="11">
        <v>405670</v>
      </c>
      <c r="F221" s="12">
        <f t="shared" si="40"/>
        <v>5679380</v>
      </c>
      <c r="G221" s="6">
        <v>2</v>
      </c>
      <c r="H221" s="11">
        <f t="shared" si="41"/>
        <v>2839690</v>
      </c>
      <c r="I221" s="13" t="s">
        <v>441</v>
      </c>
      <c r="J221" s="13" t="s">
        <v>629</v>
      </c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>
        <f>+$H$221*2</f>
        <v>5679380</v>
      </c>
      <c r="AR221" s="14"/>
      <c r="AS221" s="14"/>
      <c r="AT221" s="14"/>
      <c r="AU221" s="14"/>
      <c r="AV221" s="14"/>
      <c r="AW221" s="14"/>
      <c r="AX221" s="14"/>
      <c r="AY221" s="12"/>
      <c r="AZ221" s="32"/>
      <c r="BA221" s="14"/>
      <c r="BB221" s="14"/>
      <c r="BC221" s="2"/>
      <c r="BF221" s="2"/>
      <c r="BG221" s="2"/>
      <c r="BH221" s="2"/>
      <c r="BI221" s="2"/>
      <c r="BJ221" s="2"/>
      <c r="BK221" s="2"/>
      <c r="BL221" s="2"/>
      <c r="BM221" s="2"/>
    </row>
    <row r="222" spans="1:65" x14ac:dyDescent="0.25">
      <c r="A222" s="5">
        <v>18</v>
      </c>
      <c r="B222" s="5" t="s">
        <v>390</v>
      </c>
      <c r="C222" s="6"/>
      <c r="D222" s="6"/>
      <c r="E222" s="11"/>
      <c r="F222" s="12">
        <f t="shared" si="40"/>
        <v>0</v>
      </c>
      <c r="G222" s="6"/>
      <c r="H222" s="11"/>
      <c r="I222" s="34"/>
      <c r="J222" s="3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2"/>
      <c r="AZ222" s="32"/>
      <c r="BA222" s="14"/>
      <c r="BB222" s="14"/>
      <c r="BC222" s="2"/>
      <c r="BF222" s="2"/>
      <c r="BG222" s="2"/>
      <c r="BH222" s="2"/>
      <c r="BI222" s="2"/>
      <c r="BJ222" s="2"/>
      <c r="BK222" s="2"/>
      <c r="BL222" s="2"/>
      <c r="BM222" s="2"/>
    </row>
    <row r="223" spans="1:65" x14ac:dyDescent="0.25">
      <c r="A223" s="6" t="s">
        <v>391</v>
      </c>
      <c r="B223" s="6" t="s">
        <v>392</v>
      </c>
      <c r="C223" s="6" t="s">
        <v>8</v>
      </c>
      <c r="D223" s="6">
        <v>17.940000000000001</v>
      </c>
      <c r="E223" s="11">
        <v>72004</v>
      </c>
      <c r="F223" s="12">
        <f t="shared" si="40"/>
        <v>1291751.76</v>
      </c>
      <c r="G223" s="6">
        <v>1</v>
      </c>
      <c r="H223" s="11">
        <f t="shared" si="41"/>
        <v>1291751.76</v>
      </c>
      <c r="I223" s="13" t="s">
        <v>541</v>
      </c>
      <c r="J223" s="13" t="s">
        <v>551</v>
      </c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>
        <f>+$H$223</f>
        <v>1291751.76</v>
      </c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2"/>
      <c r="AZ223" s="32"/>
      <c r="BA223" s="14"/>
      <c r="BB223" s="14"/>
      <c r="BC223" s="2"/>
      <c r="BF223" s="2"/>
      <c r="BG223" s="2"/>
      <c r="BH223" s="2"/>
      <c r="BI223" s="2"/>
      <c r="BJ223" s="2"/>
      <c r="BK223" s="2"/>
      <c r="BL223" s="2"/>
      <c r="BM223" s="2"/>
    </row>
    <row r="224" spans="1:65" x14ac:dyDescent="0.25">
      <c r="A224" s="6" t="s">
        <v>393</v>
      </c>
      <c r="B224" s="6" t="s">
        <v>394</v>
      </c>
      <c r="C224" s="6" t="s">
        <v>8</v>
      </c>
      <c r="D224" s="6">
        <v>1920</v>
      </c>
      <c r="E224" s="11">
        <v>2923</v>
      </c>
      <c r="F224" s="12">
        <f t="shared" si="40"/>
        <v>5612160</v>
      </c>
      <c r="G224" s="6">
        <v>38</v>
      </c>
      <c r="H224" s="11">
        <f t="shared" si="41"/>
        <v>147688.42105263157</v>
      </c>
      <c r="I224" s="13" t="s">
        <v>631</v>
      </c>
      <c r="J224" s="13" t="s">
        <v>618</v>
      </c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>
        <f>+$H$224*2</f>
        <v>295376.84210526315</v>
      </c>
      <c r="AS224" s="14">
        <f>+$H$224*7</f>
        <v>1033818.947368421</v>
      </c>
      <c r="AT224" s="14">
        <f>+$H$224*7</f>
        <v>1033818.947368421</v>
      </c>
      <c r="AU224" s="14">
        <f>+$H$224*7</f>
        <v>1033818.947368421</v>
      </c>
      <c r="AV224" s="14">
        <f t="shared" ref="AV224:AW224" si="42">+$H$224*7</f>
        <v>1033818.947368421</v>
      </c>
      <c r="AW224" s="14">
        <f t="shared" si="42"/>
        <v>1033818.947368421</v>
      </c>
      <c r="AX224" s="14">
        <f>+$H$224*1</f>
        <v>147688.42105263157</v>
      </c>
      <c r="AY224" s="12"/>
      <c r="AZ224" s="32"/>
      <c r="BA224" s="14"/>
      <c r="BB224" s="14"/>
      <c r="BC224" s="2"/>
      <c r="BF224" s="2"/>
      <c r="BG224" s="2"/>
      <c r="BH224" s="2"/>
      <c r="BI224" s="2"/>
      <c r="BJ224" s="2"/>
      <c r="BK224" s="2"/>
      <c r="BL224" s="2"/>
      <c r="BM224" s="2"/>
    </row>
    <row r="225" spans="1:65" x14ac:dyDescent="0.25">
      <c r="A225" s="6" t="s">
        <v>395</v>
      </c>
      <c r="B225" s="6" t="s">
        <v>396</v>
      </c>
      <c r="C225" s="6" t="s">
        <v>8</v>
      </c>
      <c r="D225" s="6">
        <v>16.54</v>
      </c>
      <c r="E225" s="11">
        <v>20999</v>
      </c>
      <c r="F225" s="12">
        <f t="shared" si="40"/>
        <v>347323.45999999996</v>
      </c>
      <c r="G225" s="6">
        <v>1</v>
      </c>
      <c r="H225" s="11">
        <f t="shared" si="41"/>
        <v>347323.45999999996</v>
      </c>
      <c r="I225" s="13" t="s">
        <v>632</v>
      </c>
      <c r="J225" s="13" t="s">
        <v>633</v>
      </c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>
        <f>+$H$225</f>
        <v>347323.45999999996</v>
      </c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2"/>
      <c r="AZ225" s="32"/>
      <c r="BA225" s="14"/>
      <c r="BB225" s="14"/>
      <c r="BC225" s="2"/>
      <c r="BF225" s="2"/>
      <c r="BG225" s="2"/>
      <c r="BH225" s="2"/>
      <c r="BI225" s="2"/>
      <c r="BJ225" s="2"/>
      <c r="BK225" s="2"/>
      <c r="BL225" s="2"/>
      <c r="BM225" s="2"/>
    </row>
    <row r="226" spans="1:65" x14ac:dyDescent="0.25">
      <c r="A226" s="6" t="s">
        <v>397</v>
      </c>
      <c r="B226" s="6" t="s">
        <v>398</v>
      </c>
      <c r="C226" s="6" t="s">
        <v>11</v>
      </c>
      <c r="D226" s="6">
        <v>3</v>
      </c>
      <c r="E226" s="11">
        <v>424425</v>
      </c>
      <c r="F226" s="12">
        <f t="shared" si="40"/>
        <v>1273275</v>
      </c>
      <c r="G226" s="6">
        <v>1</v>
      </c>
      <c r="H226" s="11">
        <f t="shared" si="41"/>
        <v>1273275</v>
      </c>
      <c r="I226" s="13" t="s">
        <v>593</v>
      </c>
      <c r="J226" s="13" t="s">
        <v>632</v>
      </c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>
        <f>+$H$226</f>
        <v>1273275</v>
      </c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2"/>
      <c r="AZ226" s="32"/>
      <c r="BA226" s="14"/>
      <c r="BB226" s="14"/>
      <c r="BC226" s="2"/>
      <c r="BF226" s="2"/>
      <c r="BG226" s="2"/>
      <c r="BH226" s="2"/>
      <c r="BI226" s="2"/>
      <c r="BJ226" s="2"/>
      <c r="BK226" s="2"/>
      <c r="BL226" s="2"/>
      <c r="BM226" s="2"/>
    </row>
    <row r="227" spans="1:65" x14ac:dyDescent="0.25">
      <c r="A227" s="6" t="s">
        <v>399</v>
      </c>
      <c r="B227" s="6" t="s">
        <v>400</v>
      </c>
      <c r="C227" s="6" t="s">
        <v>401</v>
      </c>
      <c r="D227" s="6">
        <v>1</v>
      </c>
      <c r="E227" s="11">
        <v>3480000</v>
      </c>
      <c r="F227" s="12">
        <f t="shared" si="40"/>
        <v>3480000</v>
      </c>
      <c r="G227" s="6">
        <v>2</v>
      </c>
      <c r="H227" s="11">
        <f t="shared" si="41"/>
        <v>1740000</v>
      </c>
      <c r="I227" s="13" t="s">
        <v>632</v>
      </c>
      <c r="J227" s="13" t="s">
        <v>634</v>
      </c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>
        <f>+$H$227*2</f>
        <v>3480000</v>
      </c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2"/>
      <c r="AZ227" s="32"/>
      <c r="BA227" s="14"/>
      <c r="BB227" s="14"/>
      <c r="BC227" s="2"/>
      <c r="BF227" s="2"/>
      <c r="BG227" s="2"/>
      <c r="BH227" s="2"/>
      <c r="BI227" s="2"/>
      <c r="BJ227" s="2"/>
      <c r="BK227" s="2"/>
      <c r="BL227" s="2"/>
      <c r="BM227" s="2"/>
    </row>
    <row r="228" spans="1:65" x14ac:dyDescent="0.25">
      <c r="A228" s="6" t="s">
        <v>402</v>
      </c>
      <c r="B228" s="6" t="s">
        <v>403</v>
      </c>
      <c r="C228" s="6" t="s">
        <v>302</v>
      </c>
      <c r="D228" s="6">
        <v>1</v>
      </c>
      <c r="E228" s="11">
        <v>13650000</v>
      </c>
      <c r="F228" s="12">
        <f t="shared" si="40"/>
        <v>13650000</v>
      </c>
      <c r="G228" s="6">
        <v>60</v>
      </c>
      <c r="H228" s="11">
        <f t="shared" si="41"/>
        <v>227500</v>
      </c>
      <c r="I228" s="13" t="s">
        <v>614</v>
      </c>
      <c r="J228" s="13" t="s">
        <v>630</v>
      </c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>
        <f>+$H$228*2</f>
        <v>455000</v>
      </c>
      <c r="AT228" s="14">
        <f t="shared" ref="AT228:AW228" si="43">+$H$228*7</f>
        <v>1592500</v>
      </c>
      <c r="AU228" s="14">
        <f t="shared" si="43"/>
        <v>1592500</v>
      </c>
      <c r="AV228" s="14">
        <f t="shared" si="43"/>
        <v>1592500</v>
      </c>
      <c r="AW228" s="14">
        <f t="shared" si="43"/>
        <v>1592500</v>
      </c>
      <c r="AX228" s="14">
        <f>+$H$228*7</f>
        <v>1592500</v>
      </c>
      <c r="AY228" s="14">
        <f>+$H$228*7</f>
        <v>1592500</v>
      </c>
      <c r="AZ228" s="14">
        <f>+$H$228*7</f>
        <v>1592500</v>
      </c>
      <c r="BA228" s="14">
        <f>+$H$228*7</f>
        <v>1592500</v>
      </c>
      <c r="BB228" s="14">
        <f>+$H$228*2</f>
        <v>455000</v>
      </c>
      <c r="BC228" s="2"/>
      <c r="BF228" s="2"/>
      <c r="BG228" s="2"/>
      <c r="BH228" s="2"/>
      <c r="BI228" s="2"/>
      <c r="BJ228" s="2"/>
      <c r="BK228" s="2"/>
      <c r="BL228" s="2"/>
      <c r="BM228" s="2"/>
    </row>
    <row r="229" spans="1:65" x14ac:dyDescent="0.25">
      <c r="A229" s="6" t="s">
        <v>404</v>
      </c>
      <c r="B229" s="6" t="s">
        <v>405</v>
      </c>
      <c r="C229" s="6" t="s">
        <v>302</v>
      </c>
      <c r="D229" s="6">
        <v>2</v>
      </c>
      <c r="E229" s="11">
        <v>755088</v>
      </c>
      <c r="F229" s="12">
        <f t="shared" si="40"/>
        <v>1510176</v>
      </c>
      <c r="G229" s="6">
        <v>16</v>
      </c>
      <c r="H229" s="11">
        <f t="shared" si="41"/>
        <v>94386</v>
      </c>
      <c r="I229" s="13" t="s">
        <v>536</v>
      </c>
      <c r="J229" s="13" t="s">
        <v>434</v>
      </c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>
        <f>+$H$229*6</f>
        <v>566316</v>
      </c>
      <c r="AL229" s="14">
        <f>+$H$229*7</f>
        <v>660702</v>
      </c>
      <c r="AM229" s="14">
        <f>+$H$229*3</f>
        <v>283158</v>
      </c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2"/>
      <c r="AZ229" s="32"/>
      <c r="BA229" s="14"/>
      <c r="BB229" s="14"/>
      <c r="BC229" s="2"/>
      <c r="BF229" s="2"/>
      <c r="BG229" s="2"/>
      <c r="BH229" s="2"/>
      <c r="BI229" s="2"/>
      <c r="BJ229" s="2"/>
      <c r="BK229" s="2"/>
      <c r="BL229" s="2"/>
      <c r="BM229" s="2"/>
    </row>
    <row r="230" spans="1:65" x14ac:dyDescent="0.25">
      <c r="A230" s="6" t="s">
        <v>406</v>
      </c>
      <c r="B230" s="6" t="s">
        <v>407</v>
      </c>
      <c r="C230" s="6" t="s">
        <v>302</v>
      </c>
      <c r="D230" s="6">
        <v>3</v>
      </c>
      <c r="E230" s="11">
        <v>155513</v>
      </c>
      <c r="F230" s="12">
        <f t="shared" si="40"/>
        <v>466539</v>
      </c>
      <c r="G230" s="6">
        <v>1</v>
      </c>
      <c r="H230" s="11">
        <f t="shared" si="41"/>
        <v>466539</v>
      </c>
      <c r="I230" s="13" t="s">
        <v>451</v>
      </c>
      <c r="J230" s="13" t="s">
        <v>588</v>
      </c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>
        <f>+$H$230</f>
        <v>466539</v>
      </c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2"/>
      <c r="AZ230" s="32"/>
      <c r="BA230" s="14"/>
      <c r="BB230" s="14"/>
      <c r="BC230" s="2"/>
      <c r="BF230" s="2"/>
      <c r="BG230" s="2"/>
      <c r="BH230" s="2"/>
      <c r="BI230" s="2"/>
      <c r="BJ230" s="2"/>
      <c r="BK230" s="2"/>
      <c r="BL230" s="2"/>
      <c r="BM230" s="2"/>
    </row>
    <row r="231" spans="1:65" x14ac:dyDescent="0.25">
      <c r="A231" s="6">
        <v>18.09</v>
      </c>
      <c r="B231" s="6" t="s">
        <v>408</v>
      </c>
      <c r="C231" s="6" t="s">
        <v>302</v>
      </c>
      <c r="D231" s="6">
        <v>1</v>
      </c>
      <c r="E231" s="11">
        <v>312000</v>
      </c>
      <c r="F231" s="12">
        <f t="shared" si="40"/>
        <v>312000</v>
      </c>
      <c r="G231" s="6">
        <v>1</v>
      </c>
      <c r="H231" s="11">
        <f t="shared" si="41"/>
        <v>312000</v>
      </c>
      <c r="I231" s="13" t="s">
        <v>536</v>
      </c>
      <c r="J231" s="13" t="s">
        <v>539</v>
      </c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>
        <f>+$H$231</f>
        <v>312000</v>
      </c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2"/>
      <c r="AZ231" s="32"/>
      <c r="BA231" s="14"/>
      <c r="BB231" s="14"/>
      <c r="BC231" s="2"/>
      <c r="BF231" s="2"/>
      <c r="BG231" s="2"/>
      <c r="BH231" s="2"/>
      <c r="BI231" s="2"/>
      <c r="BJ231" s="2"/>
      <c r="BK231" s="2"/>
      <c r="BL231" s="2"/>
      <c r="BM231" s="2"/>
    </row>
    <row r="232" spans="1:65" x14ac:dyDescent="0.25">
      <c r="A232" s="5">
        <v>19</v>
      </c>
      <c r="B232" s="5" t="s">
        <v>409</v>
      </c>
      <c r="C232" s="6"/>
      <c r="D232" s="6"/>
      <c r="E232" s="11"/>
      <c r="F232" s="12">
        <f t="shared" si="40"/>
        <v>0</v>
      </c>
      <c r="G232" s="6"/>
      <c r="H232" s="11"/>
      <c r="I232" s="34"/>
      <c r="J232" s="3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2"/>
      <c r="AZ232" s="32"/>
      <c r="BA232" s="14"/>
      <c r="BB232" s="14"/>
      <c r="BC232" s="2"/>
      <c r="BF232" s="2"/>
      <c r="BG232" s="2"/>
      <c r="BH232" s="2"/>
      <c r="BI232" s="2"/>
      <c r="BJ232" s="2"/>
      <c r="BK232" s="2"/>
      <c r="BL232" s="2"/>
      <c r="BM232" s="2"/>
    </row>
    <row r="233" spans="1:65" x14ac:dyDescent="0.25">
      <c r="A233" s="6" t="s">
        <v>410</v>
      </c>
      <c r="B233" s="6" t="s">
        <v>411</v>
      </c>
      <c r="C233" s="6" t="s">
        <v>29</v>
      </c>
      <c r="D233" s="6">
        <v>23.9</v>
      </c>
      <c r="E233" s="11">
        <v>76513</v>
      </c>
      <c r="F233" s="12">
        <f t="shared" si="40"/>
        <v>1828660.7</v>
      </c>
      <c r="G233" s="6">
        <v>2</v>
      </c>
      <c r="H233" s="11">
        <f t="shared" si="41"/>
        <v>914330.35</v>
      </c>
      <c r="I233" s="13" t="s">
        <v>622</v>
      </c>
      <c r="J233" s="13" t="s">
        <v>443</v>
      </c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>
        <f>+$H$233*2</f>
        <v>1828660.7</v>
      </c>
      <c r="AU233" s="14"/>
      <c r="AV233" s="14"/>
      <c r="AW233" s="14"/>
      <c r="AX233" s="14"/>
      <c r="AY233" s="12"/>
      <c r="AZ233" s="32"/>
      <c r="BA233" s="14"/>
      <c r="BB233" s="14"/>
      <c r="BC233" s="2"/>
      <c r="BF233" s="2"/>
      <c r="BG233" s="2"/>
      <c r="BH233" s="2"/>
      <c r="BI233" s="2"/>
      <c r="BJ233" s="2"/>
      <c r="BK233" s="2"/>
      <c r="BL233" s="2"/>
      <c r="BM233" s="2"/>
    </row>
    <row r="234" spans="1:65" x14ac:dyDescent="0.25">
      <c r="A234" s="6" t="s">
        <v>412</v>
      </c>
      <c r="B234" s="6" t="s">
        <v>413</v>
      </c>
      <c r="C234" s="6" t="s">
        <v>29</v>
      </c>
      <c r="D234" s="6">
        <v>143.4</v>
      </c>
      <c r="E234" s="11">
        <v>66150</v>
      </c>
      <c r="F234" s="12">
        <f t="shared" si="40"/>
        <v>9485910</v>
      </c>
      <c r="G234" s="6">
        <v>7</v>
      </c>
      <c r="H234" s="11">
        <f t="shared" si="41"/>
        <v>1355130</v>
      </c>
      <c r="I234" s="13" t="s">
        <v>622</v>
      </c>
      <c r="J234" s="13" t="s">
        <v>635</v>
      </c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>
        <f>+$H$234*2</f>
        <v>2710260</v>
      </c>
      <c r="AU234" s="14">
        <f>+$H$234*5</f>
        <v>6775650</v>
      </c>
      <c r="AV234" s="14"/>
      <c r="AW234" s="14"/>
      <c r="AX234" s="14"/>
      <c r="AY234" s="12"/>
      <c r="AZ234" s="32"/>
      <c r="BA234" s="14"/>
      <c r="BB234" s="14"/>
      <c r="BC234" s="2"/>
      <c r="BF234" s="2"/>
      <c r="BG234" s="2"/>
      <c r="BH234" s="2"/>
      <c r="BI234" s="2"/>
      <c r="BJ234" s="2"/>
      <c r="BK234" s="2"/>
      <c r="BL234" s="2"/>
      <c r="BM234" s="2"/>
    </row>
    <row r="235" spans="1:65" x14ac:dyDescent="0.25">
      <c r="A235" s="6" t="s">
        <v>414</v>
      </c>
      <c r="B235" s="6" t="s">
        <v>415</v>
      </c>
      <c r="C235" s="6" t="s">
        <v>29</v>
      </c>
      <c r="D235" s="6">
        <v>47.8</v>
      </c>
      <c r="E235" s="11">
        <v>64190</v>
      </c>
      <c r="F235" s="12">
        <f t="shared" si="40"/>
        <v>3068282</v>
      </c>
      <c r="G235" s="6">
        <v>1</v>
      </c>
      <c r="H235" s="11">
        <f t="shared" si="41"/>
        <v>3068282</v>
      </c>
      <c r="I235" s="13" t="s">
        <v>622</v>
      </c>
      <c r="J235" s="13" t="s">
        <v>636</v>
      </c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>
        <f>+$H$235</f>
        <v>3068282</v>
      </c>
      <c r="AU235" s="14"/>
      <c r="AV235" s="14"/>
      <c r="AW235" s="14"/>
      <c r="AX235" s="14"/>
      <c r="AY235" s="12"/>
      <c r="AZ235" s="32"/>
      <c r="BA235" s="14"/>
      <c r="BB235" s="14"/>
      <c r="BC235" s="2"/>
      <c r="BF235" s="2"/>
      <c r="BG235" s="2"/>
      <c r="BH235" s="2"/>
      <c r="BI235" s="2"/>
      <c r="BJ235" s="2"/>
      <c r="BK235" s="2"/>
      <c r="BL235" s="2"/>
      <c r="BM235" s="2"/>
    </row>
    <row r="236" spans="1:65" x14ac:dyDescent="0.25">
      <c r="A236" s="6" t="s">
        <v>416</v>
      </c>
      <c r="B236" s="6" t="s">
        <v>417</v>
      </c>
      <c r="C236" s="6" t="s">
        <v>29</v>
      </c>
      <c r="D236" s="6">
        <v>23.9</v>
      </c>
      <c r="E236" s="11">
        <v>32540</v>
      </c>
      <c r="F236" s="12">
        <f t="shared" si="40"/>
        <v>777706</v>
      </c>
      <c r="G236" s="6">
        <v>2</v>
      </c>
      <c r="H236" s="11">
        <f t="shared" si="41"/>
        <v>388853</v>
      </c>
      <c r="I236" s="13" t="s">
        <v>622</v>
      </c>
      <c r="J236" s="13" t="s">
        <v>443</v>
      </c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>
        <f>+$H$236*2</f>
        <v>777706</v>
      </c>
      <c r="AU236" s="14"/>
      <c r="AV236" s="14"/>
      <c r="AW236" s="14"/>
      <c r="AX236" s="14"/>
      <c r="AY236" s="12"/>
      <c r="AZ236" s="32"/>
      <c r="BA236" s="14"/>
      <c r="BB236" s="14"/>
      <c r="BC236" s="2"/>
      <c r="BF236" s="2"/>
      <c r="BG236" s="2"/>
      <c r="BH236" s="2"/>
      <c r="BI236" s="2"/>
      <c r="BJ236" s="2"/>
      <c r="BK236" s="2"/>
      <c r="BL236" s="2"/>
      <c r="BM236" s="2"/>
    </row>
    <row r="237" spans="1:65" x14ac:dyDescent="0.25">
      <c r="A237" s="6" t="s">
        <v>418</v>
      </c>
      <c r="B237" s="6" t="s">
        <v>419</v>
      </c>
      <c r="C237" s="6" t="s">
        <v>47</v>
      </c>
      <c r="D237" s="6">
        <v>7</v>
      </c>
      <c r="E237" s="11">
        <v>2211056.0000929465</v>
      </c>
      <c r="F237" s="12">
        <f t="shared" si="40"/>
        <v>15477392.000650626</v>
      </c>
      <c r="G237" s="6">
        <v>4</v>
      </c>
      <c r="H237" s="11">
        <f t="shared" si="41"/>
        <v>3869348.0001626564</v>
      </c>
      <c r="I237" s="13" t="s">
        <v>622</v>
      </c>
      <c r="J237" s="13" t="s">
        <v>637</v>
      </c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>
        <f>+$H$237*2</f>
        <v>7738696.0003253128</v>
      </c>
      <c r="AU237" s="14">
        <f>+$H$237*2</f>
        <v>7738696.0003253128</v>
      </c>
      <c r="AV237" s="14"/>
      <c r="AW237" s="14"/>
      <c r="AX237" s="14"/>
      <c r="AY237" s="12"/>
      <c r="AZ237" s="32"/>
      <c r="BA237" s="14"/>
      <c r="BB237" s="14"/>
      <c r="BC237" s="2"/>
      <c r="BF237" s="2"/>
      <c r="BG237" s="2"/>
      <c r="BH237" s="2"/>
      <c r="BI237" s="2"/>
      <c r="BJ237" s="2"/>
      <c r="BK237" s="2"/>
      <c r="BL237" s="2"/>
      <c r="BM237" s="2"/>
    </row>
    <row r="238" spans="1:65" x14ac:dyDescent="0.25">
      <c r="A238" s="6" t="s">
        <v>420</v>
      </c>
      <c r="B238" s="6" t="s">
        <v>421</v>
      </c>
      <c r="C238" s="6" t="s">
        <v>47</v>
      </c>
      <c r="D238" s="6">
        <v>3</v>
      </c>
      <c r="E238" s="11">
        <v>2211510</v>
      </c>
      <c r="F238" s="12">
        <f t="shared" si="40"/>
        <v>6634530</v>
      </c>
      <c r="G238" s="6">
        <v>2</v>
      </c>
      <c r="H238" s="11">
        <f t="shared" si="41"/>
        <v>3317265</v>
      </c>
      <c r="I238" s="13" t="s">
        <v>622</v>
      </c>
      <c r="J238" s="13" t="s">
        <v>443</v>
      </c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>
        <f>+$H$238*2</f>
        <v>6634530</v>
      </c>
      <c r="AU238" s="14"/>
      <c r="AV238" s="14"/>
      <c r="AW238" s="14"/>
      <c r="AX238" s="14"/>
      <c r="AY238" s="12"/>
      <c r="AZ238" s="32"/>
      <c r="BA238" s="14"/>
      <c r="BB238" s="14"/>
      <c r="BC238" s="2"/>
      <c r="BF238" s="2"/>
      <c r="BG238" s="2"/>
      <c r="BH238" s="2"/>
      <c r="BI238" s="2"/>
      <c r="BJ238" s="2"/>
      <c r="BK238" s="2"/>
      <c r="BL238" s="2"/>
      <c r="BM238" s="2"/>
    </row>
    <row r="239" spans="1:65" x14ac:dyDescent="0.25">
      <c r="A239" s="6" t="s">
        <v>422</v>
      </c>
      <c r="B239" s="6" t="s">
        <v>423</v>
      </c>
      <c r="C239" s="6" t="s">
        <v>47</v>
      </c>
      <c r="D239" s="6">
        <v>4</v>
      </c>
      <c r="E239" s="11">
        <v>4291654.0000000121</v>
      </c>
      <c r="F239" s="12">
        <f t="shared" si="40"/>
        <v>17166616.000000048</v>
      </c>
      <c r="G239" s="6">
        <v>3</v>
      </c>
      <c r="H239" s="11">
        <f t="shared" si="41"/>
        <v>5722205.3333333498</v>
      </c>
      <c r="I239" s="13" t="s">
        <v>622</v>
      </c>
      <c r="J239" s="13" t="s">
        <v>621</v>
      </c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>
        <f t="shared" ref="AT239" si="44">+$H$239*2</f>
        <v>11444410.6666667</v>
      </c>
      <c r="AU239" s="14">
        <f>+$H$239*1</f>
        <v>5722205.3333333498</v>
      </c>
      <c r="AV239" s="14"/>
      <c r="AW239" s="14"/>
      <c r="AX239" s="14"/>
      <c r="AY239" s="12"/>
      <c r="AZ239" s="32"/>
      <c r="BA239" s="14"/>
      <c r="BB239" s="14"/>
      <c r="BC239" s="2"/>
      <c r="BF239" s="2"/>
      <c r="BG239" s="2"/>
      <c r="BH239" s="2"/>
      <c r="BI239" s="2"/>
      <c r="BJ239" s="2"/>
      <c r="BK239" s="2"/>
      <c r="BL239" s="2"/>
      <c r="BM239" s="2"/>
    </row>
    <row r="240" spans="1:65" x14ac:dyDescent="0.25">
      <c r="A240" s="6"/>
      <c r="B240" s="6"/>
      <c r="C240" s="6"/>
      <c r="D240" s="6"/>
      <c r="E240" s="6" t="s">
        <v>560</v>
      </c>
      <c r="F240" s="21">
        <f>SUM(F9:F239)</f>
        <v>1858395670.9510043</v>
      </c>
      <c r="G240" s="6"/>
      <c r="H240" s="6"/>
      <c r="I240" s="6"/>
      <c r="J240" s="6"/>
      <c r="K240" s="14">
        <f>+SUM(K8:K239)</f>
        <v>0</v>
      </c>
      <c r="L240" s="14">
        <f t="shared" ref="L240:BB240" si="45">+SUM(L8:L239)</f>
        <v>4886382</v>
      </c>
      <c r="M240" s="14">
        <f t="shared" si="45"/>
        <v>4263764</v>
      </c>
      <c r="N240" s="14">
        <f t="shared" si="45"/>
        <v>19142793.224110551</v>
      </c>
      <c r="O240" s="14">
        <f t="shared" si="45"/>
        <v>43929603.977924615</v>
      </c>
      <c r="P240" s="14">
        <f t="shared" si="45"/>
        <v>55172344.000184432</v>
      </c>
      <c r="Q240" s="14">
        <f t="shared" si="45"/>
        <v>75064028.390443683</v>
      </c>
      <c r="R240" s="14">
        <f t="shared" si="45"/>
        <v>57591783.033808433</v>
      </c>
      <c r="S240" s="14">
        <f t="shared" si="45"/>
        <v>71496002.282784507</v>
      </c>
      <c r="T240" s="14">
        <f t="shared" si="45"/>
        <v>70450594.719144315</v>
      </c>
      <c r="U240" s="14">
        <f t="shared" si="45"/>
        <v>26124139.409291096</v>
      </c>
      <c r="V240" s="14">
        <f t="shared" si="45"/>
        <v>20900844.438405011</v>
      </c>
      <c r="W240" s="14">
        <f t="shared" si="45"/>
        <v>20900844.438405011</v>
      </c>
      <c r="X240" s="14">
        <f t="shared" si="45"/>
        <v>21294595.890782408</v>
      </c>
      <c r="Y240" s="14">
        <f t="shared" si="45"/>
        <v>20819486.049135618</v>
      </c>
      <c r="Z240" s="14">
        <f t="shared" si="45"/>
        <v>25879385.472718205</v>
      </c>
      <c r="AA240" s="14">
        <f t="shared" si="45"/>
        <v>31032423.769560307</v>
      </c>
      <c r="AB240" s="14">
        <f t="shared" si="45"/>
        <v>43033917.141799301</v>
      </c>
      <c r="AC240" s="14">
        <f t="shared" si="45"/>
        <v>44070291.066927068</v>
      </c>
      <c r="AD240" s="14">
        <f t="shared" si="45"/>
        <v>35748375.252583519</v>
      </c>
      <c r="AE240" s="14">
        <f t="shared" si="45"/>
        <v>39004910.290177509</v>
      </c>
      <c r="AF240" s="14">
        <f t="shared" si="45"/>
        <v>34684677.321606085</v>
      </c>
      <c r="AG240" s="14">
        <f t="shared" si="45"/>
        <v>30857353.86160608</v>
      </c>
      <c r="AH240" s="14">
        <f t="shared" si="45"/>
        <v>29113679.783994142</v>
      </c>
      <c r="AI240" s="14">
        <f t="shared" si="45"/>
        <v>27248415.349471804</v>
      </c>
      <c r="AJ240" s="14">
        <f t="shared" si="45"/>
        <v>23311785.128837608</v>
      </c>
      <c r="AK240" s="14">
        <f t="shared" si="45"/>
        <v>139017022.44291499</v>
      </c>
      <c r="AL240" s="14">
        <f t="shared" si="45"/>
        <v>88172976.690942869</v>
      </c>
      <c r="AM240" s="14">
        <f t="shared" si="45"/>
        <v>127679416.72658484</v>
      </c>
      <c r="AN240" s="14">
        <f t="shared" si="45"/>
        <v>129066499.11191192</v>
      </c>
      <c r="AO240" s="14">
        <f t="shared" si="45"/>
        <v>115990087.14951313</v>
      </c>
      <c r="AP240" s="14">
        <f t="shared" si="45"/>
        <v>85852857.436421722</v>
      </c>
      <c r="AQ240" s="14">
        <f t="shared" si="45"/>
        <v>46132620.245171994</v>
      </c>
      <c r="AR240" s="14">
        <f t="shared" si="45"/>
        <v>12542896.528570203</v>
      </c>
      <c r="AS240" s="14">
        <f t="shared" si="45"/>
        <v>69341077.562702939</v>
      </c>
      <c r="AT240" s="14">
        <f t="shared" si="45"/>
        <v>70282860.466256469</v>
      </c>
      <c r="AU240" s="14">
        <f t="shared" si="45"/>
        <v>40401310.417056046</v>
      </c>
      <c r="AV240" s="14">
        <f t="shared" si="45"/>
        <v>27394883.425162591</v>
      </c>
      <c r="AW240" s="14">
        <f t="shared" si="45"/>
        <v>16374368.6473551</v>
      </c>
      <c r="AX240" s="14">
        <f t="shared" si="45"/>
        <v>5806988.1210393105</v>
      </c>
      <c r="AY240" s="14">
        <f t="shared" si="45"/>
        <v>3760059.699986679</v>
      </c>
      <c r="AZ240" s="14">
        <f t="shared" si="45"/>
        <v>1902151.3857123828</v>
      </c>
      <c r="BA240" s="14">
        <f t="shared" si="45"/>
        <v>2200174.6</v>
      </c>
      <c r="BB240" s="14">
        <f t="shared" si="45"/>
        <v>455000</v>
      </c>
      <c r="BC240" s="2"/>
      <c r="BF240" s="2"/>
      <c r="BG240" s="2"/>
      <c r="BH240" s="2"/>
      <c r="BI240" s="2"/>
      <c r="BJ240" s="2"/>
      <c r="BK240" s="2"/>
      <c r="BL240" s="2"/>
      <c r="BM240" s="2"/>
    </row>
    <row r="241" spans="1:54" x14ac:dyDescent="0.25">
      <c r="A241" s="6"/>
      <c r="B241" s="6"/>
      <c r="C241" s="6"/>
      <c r="D241" s="6" t="s">
        <v>561</v>
      </c>
      <c r="E241" s="22">
        <v>0.3407</v>
      </c>
      <c r="F241" s="12">
        <f>+F240*E241</f>
        <v>633155405.09300721</v>
      </c>
      <c r="G241" s="6"/>
      <c r="H241" s="6"/>
      <c r="I241" s="6"/>
      <c r="J241" s="6"/>
      <c r="K241" s="14">
        <f>+K240*$E$241</f>
        <v>0</v>
      </c>
      <c r="L241" s="14">
        <f t="shared" ref="L241:BB241" si="46">+L240*$E$241</f>
        <v>1664790.3474000001</v>
      </c>
      <c r="M241" s="14">
        <f t="shared" si="46"/>
        <v>1452664.3948000001</v>
      </c>
      <c r="N241" s="14">
        <f t="shared" si="46"/>
        <v>6521949.6514544645</v>
      </c>
      <c r="O241" s="14">
        <f t="shared" si="46"/>
        <v>14966816.075278917</v>
      </c>
      <c r="P241" s="14">
        <f t="shared" si="46"/>
        <v>18797217.600862835</v>
      </c>
      <c r="Q241" s="14">
        <f t="shared" si="46"/>
        <v>25574314.472624164</v>
      </c>
      <c r="R241" s="14">
        <f t="shared" si="46"/>
        <v>19621520.479618534</v>
      </c>
      <c r="S241" s="14">
        <f t="shared" si="46"/>
        <v>24358687.97774468</v>
      </c>
      <c r="T241" s="14">
        <f t="shared" si="46"/>
        <v>24002517.620812468</v>
      </c>
      <c r="U241" s="14">
        <f t="shared" si="46"/>
        <v>8900494.2967454772</v>
      </c>
      <c r="V241" s="14">
        <f t="shared" si="46"/>
        <v>7120917.7001645872</v>
      </c>
      <c r="W241" s="14">
        <f t="shared" si="46"/>
        <v>7120917.7001645872</v>
      </c>
      <c r="X241" s="14">
        <f t="shared" si="46"/>
        <v>7255068.8199895667</v>
      </c>
      <c r="Y241" s="14">
        <f t="shared" si="46"/>
        <v>7093198.8969405051</v>
      </c>
      <c r="Z241" s="14">
        <f t="shared" si="46"/>
        <v>8817106.6305550933</v>
      </c>
      <c r="AA241" s="14">
        <f t="shared" si="46"/>
        <v>10572746.778289197</v>
      </c>
      <c r="AB241" s="14">
        <f t="shared" si="46"/>
        <v>14661655.570211021</v>
      </c>
      <c r="AC241" s="14">
        <f t="shared" si="46"/>
        <v>15014748.166502053</v>
      </c>
      <c r="AD241" s="14">
        <f t="shared" si="46"/>
        <v>12179471.448555205</v>
      </c>
      <c r="AE241" s="14">
        <f t="shared" si="46"/>
        <v>13288972.935863478</v>
      </c>
      <c r="AF241" s="14">
        <f t="shared" si="46"/>
        <v>11817069.563471192</v>
      </c>
      <c r="AG241" s="14">
        <f t="shared" si="46"/>
        <v>10513100.460649192</v>
      </c>
      <c r="AH241" s="14">
        <f t="shared" si="46"/>
        <v>9919030.702406805</v>
      </c>
      <c r="AI241" s="14">
        <f t="shared" si="46"/>
        <v>9283535.1095650438</v>
      </c>
      <c r="AJ241" s="14">
        <f t="shared" si="46"/>
        <v>7942325.1933949729</v>
      </c>
      <c r="AK241" s="14">
        <f t="shared" si="46"/>
        <v>47363099.546301141</v>
      </c>
      <c r="AL241" s="14">
        <f t="shared" si="46"/>
        <v>30040533.158604234</v>
      </c>
      <c r="AM241" s="14">
        <f t="shared" si="46"/>
        <v>43500377.278747454</v>
      </c>
      <c r="AN241" s="14">
        <f t="shared" si="46"/>
        <v>43972956.247428395</v>
      </c>
      <c r="AO241" s="14">
        <f t="shared" si="46"/>
        <v>39517822.691839121</v>
      </c>
      <c r="AP241" s="14">
        <f t="shared" si="46"/>
        <v>29250068.52858888</v>
      </c>
      <c r="AQ241" s="14">
        <f t="shared" si="46"/>
        <v>15717383.717530098</v>
      </c>
      <c r="AR241" s="14">
        <f t="shared" si="46"/>
        <v>4273364.8472838681</v>
      </c>
      <c r="AS241" s="14">
        <f t="shared" si="46"/>
        <v>23624505.125612892</v>
      </c>
      <c r="AT241" s="14">
        <f t="shared" si="46"/>
        <v>23945370.560853578</v>
      </c>
      <c r="AU241" s="14">
        <f t="shared" si="46"/>
        <v>13764726.459090995</v>
      </c>
      <c r="AV241" s="14">
        <f t="shared" si="46"/>
        <v>9333436.7829528954</v>
      </c>
      <c r="AW241" s="14">
        <f t="shared" si="46"/>
        <v>5578747.3981538825</v>
      </c>
      <c r="AX241" s="14">
        <f t="shared" si="46"/>
        <v>1978440.8528380932</v>
      </c>
      <c r="AY241" s="14">
        <f t="shared" si="46"/>
        <v>1281052.3397854615</v>
      </c>
      <c r="AZ241" s="14">
        <f t="shared" si="46"/>
        <v>648062.97711220884</v>
      </c>
      <c r="BA241" s="14">
        <f t="shared" si="46"/>
        <v>749599.48622000008</v>
      </c>
      <c r="BB241" s="14">
        <f t="shared" si="46"/>
        <v>155018.5</v>
      </c>
    </row>
    <row r="242" spans="1:54" x14ac:dyDescent="0.25">
      <c r="AY242" s="1"/>
    </row>
    <row r="243" spans="1:54" x14ac:dyDescent="0.25">
      <c r="E243" s="5" t="s">
        <v>562</v>
      </c>
      <c r="F243" s="23">
        <f>ROUND(F240+F241,0)</f>
        <v>2491551076</v>
      </c>
      <c r="G243" s="6"/>
      <c r="H243" s="6"/>
      <c r="I243" s="6"/>
      <c r="J243" s="6"/>
      <c r="K243" s="14">
        <f>+K240+K241</f>
        <v>0</v>
      </c>
      <c r="L243" s="14">
        <f t="shared" ref="L243:BB243" si="47">+L240+L241</f>
        <v>6551172.3474000003</v>
      </c>
      <c r="M243" s="14">
        <f t="shared" si="47"/>
        <v>5716428.3947999999</v>
      </c>
      <c r="N243" s="14">
        <f t="shared" si="47"/>
        <v>25664742.875565015</v>
      </c>
      <c r="O243" s="14">
        <f t="shared" si="47"/>
        <v>58896420.053203531</v>
      </c>
      <c r="P243" s="14">
        <f t="shared" si="47"/>
        <v>73969561.601047263</v>
      </c>
      <c r="Q243" s="14">
        <f t="shared" si="47"/>
        <v>100638342.86306785</v>
      </c>
      <c r="R243" s="14">
        <f t="shared" si="47"/>
        <v>77213303.51342696</v>
      </c>
      <c r="S243" s="14">
        <f t="shared" si="47"/>
        <v>95854690.26052919</v>
      </c>
      <c r="T243" s="14">
        <f t="shared" si="47"/>
        <v>94453112.33995679</v>
      </c>
      <c r="U243" s="14">
        <f t="shared" si="47"/>
        <v>35024633.706036575</v>
      </c>
      <c r="V243" s="14">
        <f t="shared" si="47"/>
        <v>28021762.138569597</v>
      </c>
      <c r="W243" s="14">
        <f t="shared" si="47"/>
        <v>28021762.138569597</v>
      </c>
      <c r="X243" s="14">
        <f t="shared" si="47"/>
        <v>28549664.710771974</v>
      </c>
      <c r="Y243" s="14">
        <f t="shared" si="47"/>
        <v>27912684.946076125</v>
      </c>
      <c r="Z243" s="14">
        <f t="shared" si="47"/>
        <v>34696492.103273302</v>
      </c>
      <c r="AA243" s="14">
        <f t="shared" si="47"/>
        <v>41605170.547849506</v>
      </c>
      <c r="AB243" s="14">
        <f t="shared" si="47"/>
        <v>57695572.712010324</v>
      </c>
      <c r="AC243" s="14">
        <f t="shared" si="47"/>
        <v>59085039.233429119</v>
      </c>
      <c r="AD243" s="14">
        <f t="shared" si="47"/>
        <v>47927846.70113872</v>
      </c>
      <c r="AE243" s="14">
        <f t="shared" si="47"/>
        <v>52293883.226040989</v>
      </c>
      <c r="AF243" s="14">
        <f t="shared" si="47"/>
        <v>46501746.885077275</v>
      </c>
      <c r="AG243" s="14">
        <f t="shared" si="47"/>
        <v>41370454.322255269</v>
      </c>
      <c r="AH243" s="14">
        <f t="shared" si="47"/>
        <v>39032710.486400947</v>
      </c>
      <c r="AI243" s="14">
        <f t="shared" si="47"/>
        <v>36531950.459036849</v>
      </c>
      <c r="AJ243" s="14">
        <f t="shared" si="47"/>
        <v>31254110.322232582</v>
      </c>
      <c r="AK243" s="14">
        <f t="shared" si="47"/>
        <v>186380121.98921615</v>
      </c>
      <c r="AL243" s="14">
        <f t="shared" si="47"/>
        <v>118213509.8495471</v>
      </c>
      <c r="AM243" s="14">
        <f t="shared" si="47"/>
        <v>171179794.00533229</v>
      </c>
      <c r="AN243" s="14">
        <f t="shared" si="47"/>
        <v>173039455.35934031</v>
      </c>
      <c r="AO243" s="14">
        <f t="shared" si="47"/>
        <v>155507909.84135225</v>
      </c>
      <c r="AP243" s="14">
        <f t="shared" si="47"/>
        <v>115102925.9650106</v>
      </c>
      <c r="AQ243" s="14">
        <f t="shared" si="47"/>
        <v>61850003.962702096</v>
      </c>
      <c r="AR243" s="14">
        <f t="shared" si="47"/>
        <v>16816261.375854071</v>
      </c>
      <c r="AS243" s="14">
        <f t="shared" si="47"/>
        <v>92965582.688315839</v>
      </c>
      <c r="AT243" s="14">
        <f t="shared" si="47"/>
        <v>94228231.02711004</v>
      </c>
      <c r="AU243" s="14">
        <f t="shared" si="47"/>
        <v>54166036.876147039</v>
      </c>
      <c r="AV243" s="14">
        <f t="shared" si="47"/>
        <v>36728320.208115488</v>
      </c>
      <c r="AW243" s="14">
        <f t="shared" si="47"/>
        <v>21953116.045508981</v>
      </c>
      <c r="AX243" s="14">
        <f t="shared" si="47"/>
        <v>7785428.9738774039</v>
      </c>
      <c r="AY243" s="14">
        <f t="shared" si="47"/>
        <v>5041112.0397721408</v>
      </c>
      <c r="AZ243" s="14">
        <f t="shared" si="47"/>
        <v>2550214.3628245918</v>
      </c>
      <c r="BA243" s="14">
        <f t="shared" si="47"/>
        <v>2949774.0862199999</v>
      </c>
      <c r="BB243" s="14">
        <f t="shared" si="47"/>
        <v>610018.5</v>
      </c>
    </row>
    <row r="244" spans="1:54" x14ac:dyDescent="0.25">
      <c r="E244" s="5" t="s">
        <v>563</v>
      </c>
      <c r="F244" s="24">
        <f>+F243/F243</f>
        <v>1</v>
      </c>
      <c r="G244" s="6"/>
      <c r="H244" s="6"/>
      <c r="I244" s="6"/>
      <c r="J244" s="6"/>
      <c r="K244" s="36">
        <f>+K243/$F$243</f>
        <v>0</v>
      </c>
      <c r="L244" s="36">
        <f t="shared" ref="L244:BB244" si="48">+L243/$F$243</f>
        <v>2.6293550272777954E-3</v>
      </c>
      <c r="M244" s="36">
        <f t="shared" si="48"/>
        <v>2.2943251895832296E-3</v>
      </c>
      <c r="N244" s="36">
        <f t="shared" si="48"/>
        <v>1.0300709113604787E-2</v>
      </c>
      <c r="O244" s="36">
        <f t="shared" si="48"/>
        <v>2.3638455827988625E-2</v>
      </c>
      <c r="P244" s="36">
        <f t="shared" si="48"/>
        <v>2.9688157836121866E-2</v>
      </c>
      <c r="Q244" s="36">
        <f t="shared" si="48"/>
        <v>4.0391844193952961E-2</v>
      </c>
      <c r="R244" s="36">
        <f t="shared" si="48"/>
        <v>3.0990054451296732E-2</v>
      </c>
      <c r="S244" s="36">
        <f t="shared" si="48"/>
        <v>3.8471894549485526E-2</v>
      </c>
      <c r="T244" s="36">
        <f t="shared" si="48"/>
        <v>3.7909362264246349E-2</v>
      </c>
      <c r="U244" s="36">
        <f t="shared" si="48"/>
        <v>1.4057361313365496E-2</v>
      </c>
      <c r="V244" s="36">
        <f t="shared" si="48"/>
        <v>1.1246713907850708E-2</v>
      </c>
      <c r="W244" s="36">
        <f t="shared" si="48"/>
        <v>1.1246713907850708E-2</v>
      </c>
      <c r="X244" s="36">
        <f t="shared" si="48"/>
        <v>1.1458590990077689E-2</v>
      </c>
      <c r="Y244" s="36">
        <f t="shared" si="48"/>
        <v>1.1202935077248292E-2</v>
      </c>
      <c r="Z244" s="36">
        <f t="shared" si="48"/>
        <v>1.3925659577075956E-2</v>
      </c>
      <c r="AA244" s="36">
        <f t="shared" si="48"/>
        <v>1.6698501968758959E-2</v>
      </c>
      <c r="AB244" s="36">
        <f t="shared" si="48"/>
        <v>2.3156488047853419E-2</v>
      </c>
      <c r="AC244" s="36">
        <f t="shared" si="48"/>
        <v>2.3714159345384865E-2</v>
      </c>
      <c r="AD244" s="36">
        <f t="shared" si="48"/>
        <v>1.9236148583429129E-2</v>
      </c>
      <c r="AE244" s="36">
        <f t="shared" si="48"/>
        <v>2.0988485337412762E-2</v>
      </c>
      <c r="AF244" s="36">
        <f t="shared" si="48"/>
        <v>1.8663774278202785E-2</v>
      </c>
      <c r="AG244" s="36">
        <f t="shared" si="48"/>
        <v>1.6604297106633054E-2</v>
      </c>
      <c r="AH244" s="36">
        <f t="shared" si="48"/>
        <v>1.5666028628666551E-2</v>
      </c>
      <c r="AI244" s="36">
        <f t="shared" si="48"/>
        <v>1.4662332556989432E-2</v>
      </c>
      <c r="AJ244" s="36">
        <f t="shared" si="48"/>
        <v>1.2544037576949349E-2</v>
      </c>
      <c r="AK244" s="36">
        <f t="shared" si="48"/>
        <v>7.4804857016391405E-2</v>
      </c>
      <c r="AL244" s="36">
        <f t="shared" si="48"/>
        <v>4.7445750154690831E-2</v>
      </c>
      <c r="AM244" s="36">
        <f t="shared" si="48"/>
        <v>6.8704107916643123E-2</v>
      </c>
      <c r="AN244" s="36">
        <f t="shared" si="48"/>
        <v>6.9450494925089909E-2</v>
      </c>
      <c r="AO244" s="36">
        <f t="shared" si="48"/>
        <v>6.2414096720428719E-2</v>
      </c>
      <c r="AP244" s="36">
        <f t="shared" si="48"/>
        <v>4.6197297367790581E-2</v>
      </c>
      <c r="AQ244" s="36">
        <f t="shared" si="48"/>
        <v>2.4823895668234775E-2</v>
      </c>
      <c r="AR244" s="36">
        <f t="shared" si="48"/>
        <v>6.7493143278649255E-3</v>
      </c>
      <c r="AS244" s="36">
        <f t="shared" si="48"/>
        <v>3.7312332700626456E-2</v>
      </c>
      <c r="AT244" s="36">
        <f t="shared" si="48"/>
        <v>3.7819104707412406E-2</v>
      </c>
      <c r="AU244" s="36">
        <f t="shared" si="48"/>
        <v>2.1739886208998204E-2</v>
      </c>
      <c r="AV244" s="36">
        <f t="shared" si="48"/>
        <v>1.4741146814890938E-2</v>
      </c>
      <c r="AW244" s="36">
        <f t="shared" si="48"/>
        <v>8.8110238866758762E-3</v>
      </c>
      <c r="AX244" s="36">
        <f t="shared" si="48"/>
        <v>3.1247318382797641E-3</v>
      </c>
      <c r="AY244" s="36">
        <f t="shared" si="48"/>
        <v>2.0232826404126027E-3</v>
      </c>
      <c r="AZ244" s="36">
        <f t="shared" si="48"/>
        <v>1.0235448863118517E-3</v>
      </c>
      <c r="BA244" s="36">
        <f t="shared" si="48"/>
        <v>1.183910743244984E-3</v>
      </c>
      <c r="BB244" s="36">
        <f t="shared" si="48"/>
        <v>2.4483483637001706E-4</v>
      </c>
    </row>
    <row r="245" spans="1:54" x14ac:dyDescent="0.25">
      <c r="E245" s="28"/>
      <c r="AY245" s="1"/>
    </row>
    <row r="246" spans="1:54" x14ac:dyDescent="0.25">
      <c r="E246" s="5" t="s">
        <v>564</v>
      </c>
      <c r="F246" s="6"/>
      <c r="G246" s="6"/>
      <c r="H246" s="6"/>
      <c r="I246" s="6"/>
      <c r="J246" s="6"/>
      <c r="K246" s="12">
        <f>+K243</f>
        <v>0</v>
      </c>
      <c r="L246" s="12">
        <f>+L243+K246</f>
        <v>6551172.3474000003</v>
      </c>
      <c r="M246" s="12">
        <f>+M243+L246</f>
        <v>12267600.7422</v>
      </c>
      <c r="N246" s="12">
        <f t="shared" ref="N246:AX246" si="49">+N243+M246</f>
        <v>37932343.617765017</v>
      </c>
      <c r="O246" s="12">
        <f t="shared" si="49"/>
        <v>96828763.670968547</v>
      </c>
      <c r="P246" s="12">
        <f t="shared" si="49"/>
        <v>170798325.27201581</v>
      </c>
      <c r="Q246" s="12">
        <f t="shared" si="49"/>
        <v>271436668.13508368</v>
      </c>
      <c r="R246" s="12">
        <f t="shared" si="49"/>
        <v>348649971.64851063</v>
      </c>
      <c r="S246" s="12">
        <f t="shared" si="49"/>
        <v>444504661.90903986</v>
      </c>
      <c r="T246" s="12">
        <f t="shared" si="49"/>
        <v>538957774.24899662</v>
      </c>
      <c r="U246" s="12">
        <f t="shared" si="49"/>
        <v>573982407.95503318</v>
      </c>
      <c r="V246" s="12">
        <f t="shared" si="49"/>
        <v>602004170.09360278</v>
      </c>
      <c r="W246" s="12">
        <f t="shared" si="49"/>
        <v>630025932.23217237</v>
      </c>
      <c r="X246" s="12">
        <f t="shared" si="49"/>
        <v>658575596.94294429</v>
      </c>
      <c r="Y246" s="12">
        <f t="shared" si="49"/>
        <v>686488281.88902044</v>
      </c>
      <c r="Z246" s="12">
        <f t="shared" si="49"/>
        <v>721184773.99229372</v>
      </c>
      <c r="AA246" s="12">
        <f t="shared" si="49"/>
        <v>762789944.54014325</v>
      </c>
      <c r="AB246" s="12">
        <f t="shared" si="49"/>
        <v>820485517.25215364</v>
      </c>
      <c r="AC246" s="12">
        <f t="shared" si="49"/>
        <v>879570556.48558271</v>
      </c>
      <c r="AD246" s="12">
        <f t="shared" si="49"/>
        <v>927498403.18672144</v>
      </c>
      <c r="AE246" s="12">
        <f t="shared" si="49"/>
        <v>979792286.4127624</v>
      </c>
      <c r="AF246" s="12">
        <f t="shared" si="49"/>
        <v>1026294033.2978396</v>
      </c>
      <c r="AG246" s="12">
        <f t="shared" si="49"/>
        <v>1067664487.6200949</v>
      </c>
      <c r="AH246" s="12">
        <f t="shared" si="49"/>
        <v>1106697198.1064959</v>
      </c>
      <c r="AI246" s="12">
        <f t="shared" si="49"/>
        <v>1143229148.5655327</v>
      </c>
      <c r="AJ246" s="12">
        <f t="shared" si="49"/>
        <v>1174483258.8877652</v>
      </c>
      <c r="AK246" s="12">
        <f t="shared" si="49"/>
        <v>1360863380.8769813</v>
      </c>
      <c r="AL246" s="12">
        <f t="shared" si="49"/>
        <v>1479076890.7265284</v>
      </c>
      <c r="AM246" s="12">
        <f t="shared" si="49"/>
        <v>1650256684.7318606</v>
      </c>
      <c r="AN246" s="12">
        <f t="shared" si="49"/>
        <v>1823296140.0912008</v>
      </c>
      <c r="AO246" s="12">
        <f t="shared" si="49"/>
        <v>1978804049.9325531</v>
      </c>
      <c r="AP246" s="12">
        <f t="shared" si="49"/>
        <v>2093906975.8975637</v>
      </c>
      <c r="AQ246" s="12">
        <f t="shared" si="49"/>
        <v>2155756979.8602657</v>
      </c>
      <c r="AR246" s="12">
        <f t="shared" si="49"/>
        <v>2172573241.2361197</v>
      </c>
      <c r="AS246" s="12">
        <f t="shared" si="49"/>
        <v>2265538823.9244356</v>
      </c>
      <c r="AT246" s="12">
        <f t="shared" si="49"/>
        <v>2359767054.9515457</v>
      </c>
      <c r="AU246" s="12">
        <f t="shared" si="49"/>
        <v>2413933091.827693</v>
      </c>
      <c r="AV246" s="12">
        <f t="shared" si="49"/>
        <v>2450661412.0358086</v>
      </c>
      <c r="AW246" s="12">
        <f t="shared" si="49"/>
        <v>2472614528.0813174</v>
      </c>
      <c r="AX246" s="12">
        <f t="shared" si="49"/>
        <v>2480399957.0551949</v>
      </c>
      <c r="AY246" s="12">
        <f t="shared" ref="AY246:AY247" si="50">+AY243+AX246</f>
        <v>2485441069.0949669</v>
      </c>
      <c r="AZ246" s="12">
        <f t="shared" ref="AZ246:AZ247" si="51">+AZ243+AY246</f>
        <v>2487991283.4577913</v>
      </c>
      <c r="BA246" s="12">
        <f t="shared" ref="BA246:BA247" si="52">+BA243+AZ246</f>
        <v>2490941057.5440111</v>
      </c>
      <c r="BB246" s="12">
        <f t="shared" ref="BB246:BB247" si="53">+BB243+BA246</f>
        <v>2491551076.0440111</v>
      </c>
    </row>
    <row r="247" spans="1:54" x14ac:dyDescent="0.25">
      <c r="E247" s="5" t="s">
        <v>565</v>
      </c>
      <c r="F247" s="6"/>
      <c r="G247" s="6"/>
      <c r="H247" s="6"/>
      <c r="I247" s="6"/>
      <c r="J247" s="6"/>
      <c r="K247" s="37">
        <f>+K244</f>
        <v>0</v>
      </c>
      <c r="L247" s="37">
        <f>+L244+K247</f>
        <v>2.6293550272777954E-3</v>
      </c>
      <c r="M247" s="37">
        <f>+M244+L247</f>
        <v>4.9236802168610254E-3</v>
      </c>
      <c r="N247" s="37">
        <f t="shared" ref="N247:AX247" si="54">+N244+M247</f>
        <v>1.5224389330465812E-2</v>
      </c>
      <c r="O247" s="37">
        <f t="shared" si="54"/>
        <v>3.8862845158454437E-2</v>
      </c>
      <c r="P247" s="37">
        <f t="shared" si="54"/>
        <v>6.855100299457631E-2</v>
      </c>
      <c r="Q247" s="37">
        <f t="shared" si="54"/>
        <v>0.10894284718852927</v>
      </c>
      <c r="R247" s="37">
        <f t="shared" si="54"/>
        <v>0.139932901639826</v>
      </c>
      <c r="S247" s="37">
        <f t="shared" si="54"/>
        <v>0.17840479618931152</v>
      </c>
      <c r="T247" s="37">
        <f t="shared" si="54"/>
        <v>0.21631415845355786</v>
      </c>
      <c r="U247" s="37">
        <f t="shared" si="54"/>
        <v>0.23037151976692335</v>
      </c>
      <c r="V247" s="37">
        <f t="shared" si="54"/>
        <v>0.24161823367477406</v>
      </c>
      <c r="W247" s="37">
        <f t="shared" si="54"/>
        <v>0.25286494758262479</v>
      </c>
      <c r="X247" s="37">
        <f t="shared" si="54"/>
        <v>0.26432353857270247</v>
      </c>
      <c r="Y247" s="37">
        <f t="shared" si="54"/>
        <v>0.27552647364995075</v>
      </c>
      <c r="Z247" s="37">
        <f t="shared" si="54"/>
        <v>0.28945213322702673</v>
      </c>
      <c r="AA247" s="37">
        <f t="shared" si="54"/>
        <v>0.30615063519578567</v>
      </c>
      <c r="AB247" s="37">
        <f t="shared" si="54"/>
        <v>0.32930712324363909</v>
      </c>
      <c r="AC247" s="37">
        <f t="shared" si="54"/>
        <v>0.35302128258902393</v>
      </c>
      <c r="AD247" s="37">
        <f t="shared" si="54"/>
        <v>0.37225743117245308</v>
      </c>
      <c r="AE247" s="37">
        <f t="shared" si="54"/>
        <v>0.39324591650986584</v>
      </c>
      <c r="AF247" s="37">
        <f t="shared" si="54"/>
        <v>0.41190969078806861</v>
      </c>
      <c r="AG247" s="37">
        <f t="shared" si="54"/>
        <v>0.42851398789470163</v>
      </c>
      <c r="AH247" s="37">
        <f t="shared" si="54"/>
        <v>0.44418001652336819</v>
      </c>
      <c r="AI247" s="37">
        <f t="shared" si="54"/>
        <v>0.45884234908035765</v>
      </c>
      <c r="AJ247" s="37">
        <f t="shared" si="54"/>
        <v>0.47138638665730698</v>
      </c>
      <c r="AK247" s="37">
        <f t="shared" si="54"/>
        <v>0.54619124367369842</v>
      </c>
      <c r="AL247" s="37">
        <f t="shared" si="54"/>
        <v>0.5936369938283893</v>
      </c>
      <c r="AM247" s="37">
        <f t="shared" si="54"/>
        <v>0.66234110174503247</v>
      </c>
      <c r="AN247" s="37">
        <f t="shared" si="54"/>
        <v>0.73179159667012239</v>
      </c>
      <c r="AO247" s="37">
        <f t="shared" si="54"/>
        <v>0.79420569339055114</v>
      </c>
      <c r="AP247" s="37">
        <f t="shared" si="54"/>
        <v>0.84040299075834168</v>
      </c>
      <c r="AQ247" s="37">
        <f t="shared" si="54"/>
        <v>0.86522688642657641</v>
      </c>
      <c r="AR247" s="37">
        <f t="shared" si="54"/>
        <v>0.87197620075444138</v>
      </c>
      <c r="AS247" s="37">
        <f t="shared" si="54"/>
        <v>0.90928853345506788</v>
      </c>
      <c r="AT247" s="37">
        <f t="shared" si="54"/>
        <v>0.94710763816248034</v>
      </c>
      <c r="AU247" s="37">
        <f t="shared" si="54"/>
        <v>0.96884752437147859</v>
      </c>
      <c r="AV247" s="37">
        <f t="shared" si="54"/>
        <v>0.9835886711863695</v>
      </c>
      <c r="AW247" s="37">
        <f t="shared" si="54"/>
        <v>0.99239969507304537</v>
      </c>
      <c r="AX247" s="37">
        <f t="shared" si="54"/>
        <v>0.99552442691132514</v>
      </c>
      <c r="AY247" s="37">
        <f t="shared" si="50"/>
        <v>0.99754770955173777</v>
      </c>
      <c r="AZ247" s="37">
        <f t="shared" si="51"/>
        <v>0.99857125443804962</v>
      </c>
      <c r="BA247" s="37">
        <f t="shared" si="52"/>
        <v>0.99975516518129459</v>
      </c>
      <c r="BB247" s="37">
        <f t="shared" si="53"/>
        <v>1.0000000000176645</v>
      </c>
    </row>
    <row r="248" spans="1:54" x14ac:dyDescent="0.25">
      <c r="AY248" s="1"/>
    </row>
    <row r="249" spans="1:54" x14ac:dyDescent="0.25">
      <c r="K249">
        <v>1</v>
      </c>
      <c r="L249">
        <v>2</v>
      </c>
      <c r="M249">
        <v>3</v>
      </c>
      <c r="N249">
        <v>4</v>
      </c>
      <c r="O249">
        <v>5</v>
      </c>
      <c r="P249">
        <v>6</v>
      </c>
      <c r="Q249">
        <v>7</v>
      </c>
      <c r="R249">
        <v>8</v>
      </c>
      <c r="S249">
        <v>9</v>
      </c>
      <c r="T249">
        <v>10</v>
      </c>
      <c r="U249">
        <v>11</v>
      </c>
      <c r="V249">
        <v>12</v>
      </c>
      <c r="W249">
        <v>13</v>
      </c>
      <c r="X249">
        <v>14</v>
      </c>
      <c r="Y249">
        <v>15</v>
      </c>
      <c r="Z249">
        <v>16</v>
      </c>
      <c r="AA249">
        <v>17</v>
      </c>
      <c r="AB249">
        <v>18</v>
      </c>
      <c r="AC249">
        <v>19</v>
      </c>
      <c r="AD249">
        <v>20</v>
      </c>
      <c r="AY249" s="1"/>
    </row>
    <row r="250" spans="1:54" x14ac:dyDescent="0.25">
      <c r="AY250" s="1"/>
    </row>
    <row r="251" spans="1:54" x14ac:dyDescent="0.25">
      <c r="AY251" s="1"/>
    </row>
    <row r="252" spans="1:54" x14ac:dyDescent="0.25">
      <c r="AY252" s="1"/>
    </row>
    <row r="253" spans="1:54" x14ac:dyDescent="0.25">
      <c r="AY253" s="1"/>
    </row>
    <row r="254" spans="1:54" x14ac:dyDescent="0.25">
      <c r="AY254" s="1"/>
    </row>
    <row r="255" spans="1:54" x14ac:dyDescent="0.25">
      <c r="AY255" s="1"/>
    </row>
    <row r="256" spans="1:54" x14ac:dyDescent="0.25">
      <c r="AY256" s="1"/>
    </row>
    <row r="257" spans="51:51" x14ac:dyDescent="0.25">
      <c r="AY257" s="1"/>
    </row>
    <row r="258" spans="51:51" x14ac:dyDescent="0.25">
      <c r="AY258" s="1"/>
    </row>
    <row r="259" spans="51:51" x14ac:dyDescent="0.25">
      <c r="AY259" s="1"/>
    </row>
    <row r="260" spans="51:51" x14ac:dyDescent="0.25">
      <c r="AY260" s="1"/>
    </row>
    <row r="261" spans="51:51" x14ac:dyDescent="0.25">
      <c r="AY261" s="1"/>
    </row>
    <row r="262" spans="51:51" x14ac:dyDescent="0.25">
      <c r="AY262" s="1"/>
    </row>
    <row r="263" spans="51:51" x14ac:dyDescent="0.25">
      <c r="AY263" s="1"/>
    </row>
    <row r="264" spans="51:51" x14ac:dyDescent="0.25">
      <c r="AY264" s="1"/>
    </row>
    <row r="265" spans="51:51" x14ac:dyDescent="0.25">
      <c r="AY265" s="1"/>
    </row>
    <row r="266" spans="51:51" x14ac:dyDescent="0.25">
      <c r="AY266" s="1"/>
    </row>
    <row r="267" spans="51:51" x14ac:dyDescent="0.25">
      <c r="AY267" s="1"/>
    </row>
    <row r="268" spans="51:51" x14ac:dyDescent="0.25">
      <c r="AY268" s="1"/>
    </row>
    <row r="269" spans="51:51" x14ac:dyDescent="0.25">
      <c r="AY269" s="1"/>
    </row>
    <row r="270" spans="51:51" x14ac:dyDescent="0.25">
      <c r="AY270" s="1"/>
    </row>
    <row r="271" spans="51:51" x14ac:dyDescent="0.25">
      <c r="AY271" s="1"/>
    </row>
    <row r="272" spans="51:51" x14ac:dyDescent="0.25">
      <c r="AY272" s="1"/>
    </row>
    <row r="273" spans="51:51" x14ac:dyDescent="0.25">
      <c r="AY273" s="1"/>
    </row>
    <row r="274" spans="51:51" x14ac:dyDescent="0.25">
      <c r="AY274" s="1"/>
    </row>
    <row r="275" spans="51:51" x14ac:dyDescent="0.25">
      <c r="AY275" s="1"/>
    </row>
    <row r="276" spans="51:51" x14ac:dyDescent="0.25">
      <c r="AY276" s="1"/>
    </row>
    <row r="277" spans="51:51" x14ac:dyDescent="0.25">
      <c r="AY277" s="1"/>
    </row>
    <row r="278" spans="51:51" x14ac:dyDescent="0.25">
      <c r="AY278" s="1"/>
    </row>
    <row r="279" spans="51:51" x14ac:dyDescent="0.25">
      <c r="AY279" s="1"/>
    </row>
    <row r="280" spans="51:51" x14ac:dyDescent="0.25">
      <c r="AY280" s="1"/>
    </row>
    <row r="281" spans="51:51" x14ac:dyDescent="0.25">
      <c r="AY281" s="1"/>
    </row>
    <row r="282" spans="51:51" x14ac:dyDescent="0.25">
      <c r="AY282" s="1"/>
    </row>
    <row r="283" spans="51:51" x14ac:dyDescent="0.25">
      <c r="AY283" s="1"/>
    </row>
    <row r="284" spans="51:51" x14ac:dyDescent="0.25">
      <c r="AY284" s="1"/>
    </row>
    <row r="285" spans="51:51" x14ac:dyDescent="0.25">
      <c r="AY285" s="1"/>
    </row>
    <row r="286" spans="51:51" x14ac:dyDescent="0.25">
      <c r="AY286" s="1"/>
    </row>
    <row r="287" spans="51:51" x14ac:dyDescent="0.25">
      <c r="AY287" s="1"/>
    </row>
    <row r="288" spans="51:51" x14ac:dyDescent="0.25">
      <c r="AY288" s="1"/>
    </row>
    <row r="289" spans="51:51" x14ac:dyDescent="0.25">
      <c r="AY289" s="1"/>
    </row>
    <row r="290" spans="51:51" x14ac:dyDescent="0.25">
      <c r="AY290" s="1"/>
    </row>
    <row r="291" spans="51:51" x14ac:dyDescent="0.25">
      <c r="AY291" s="1"/>
    </row>
    <row r="292" spans="51:51" x14ac:dyDescent="0.25">
      <c r="AY292" s="1"/>
    </row>
    <row r="293" spans="51:51" x14ac:dyDescent="0.25">
      <c r="AY293" s="1"/>
    </row>
    <row r="294" spans="51:51" x14ac:dyDescent="0.25">
      <c r="AY294" s="1"/>
    </row>
    <row r="295" spans="51:51" x14ac:dyDescent="0.25">
      <c r="AY295" s="1"/>
    </row>
    <row r="296" spans="51:51" x14ac:dyDescent="0.25">
      <c r="AY296" s="1"/>
    </row>
    <row r="297" spans="51:51" x14ac:dyDescent="0.25">
      <c r="AY297" s="1"/>
    </row>
    <row r="298" spans="51:51" x14ac:dyDescent="0.25">
      <c r="AY298" s="1"/>
    </row>
    <row r="299" spans="51:51" x14ac:dyDescent="0.25">
      <c r="AY299" s="1"/>
    </row>
    <row r="300" spans="51:51" x14ac:dyDescent="0.25">
      <c r="AY300" s="1"/>
    </row>
    <row r="301" spans="51:51" x14ac:dyDescent="0.25">
      <c r="AY301" s="1"/>
    </row>
    <row r="302" spans="51:51" x14ac:dyDescent="0.25">
      <c r="AY302" s="1"/>
    </row>
    <row r="303" spans="51:51" x14ac:dyDescent="0.25">
      <c r="AY303" s="1"/>
    </row>
    <row r="304" spans="51:51" x14ac:dyDescent="0.25">
      <c r="AY304" s="1"/>
    </row>
    <row r="305" spans="51:51" x14ac:dyDescent="0.25">
      <c r="AY305" s="1"/>
    </row>
    <row r="306" spans="51:51" x14ac:dyDescent="0.25">
      <c r="AY306" s="1"/>
    </row>
    <row r="307" spans="51:51" x14ac:dyDescent="0.25">
      <c r="AY307" s="1"/>
    </row>
    <row r="308" spans="51:51" x14ac:dyDescent="0.25">
      <c r="AY308" s="1"/>
    </row>
    <row r="309" spans="51:51" x14ac:dyDescent="0.25">
      <c r="AY309" s="1"/>
    </row>
    <row r="310" spans="51:51" x14ac:dyDescent="0.25">
      <c r="AY310" s="1"/>
    </row>
    <row r="311" spans="51:51" x14ac:dyDescent="0.25">
      <c r="AY311" s="1"/>
    </row>
    <row r="312" spans="51:51" x14ac:dyDescent="0.25">
      <c r="AY312" s="1"/>
    </row>
    <row r="313" spans="51:51" x14ac:dyDescent="0.25">
      <c r="AY313" s="1"/>
    </row>
    <row r="314" spans="51:51" x14ac:dyDescent="0.25">
      <c r="AY314" s="1"/>
    </row>
    <row r="315" spans="51:51" x14ac:dyDescent="0.25">
      <c r="AY315" s="1"/>
    </row>
    <row r="316" spans="51:51" x14ac:dyDescent="0.25">
      <c r="AY316" s="1"/>
    </row>
    <row r="317" spans="51:51" x14ac:dyDescent="0.25">
      <c r="AY317" s="1"/>
    </row>
    <row r="318" spans="51:51" x14ac:dyDescent="0.25">
      <c r="AY318" s="1"/>
    </row>
    <row r="319" spans="51:51" x14ac:dyDescent="0.25">
      <c r="AY319" s="1"/>
    </row>
    <row r="320" spans="51:51" x14ac:dyDescent="0.25">
      <c r="AY320" s="1"/>
    </row>
    <row r="321" spans="51:51" x14ac:dyDescent="0.25">
      <c r="AY321" s="1"/>
    </row>
    <row r="322" spans="51:51" x14ac:dyDescent="0.25">
      <c r="AY322" s="1"/>
    </row>
    <row r="323" spans="51:51" x14ac:dyDescent="0.25">
      <c r="AY323" s="1"/>
    </row>
    <row r="324" spans="51:51" x14ac:dyDescent="0.25">
      <c r="AY324" s="1"/>
    </row>
    <row r="325" spans="51:51" x14ac:dyDescent="0.25">
      <c r="AY325" s="1"/>
    </row>
    <row r="326" spans="51:51" x14ac:dyDescent="0.25">
      <c r="AY326" s="1"/>
    </row>
    <row r="327" spans="51:51" x14ac:dyDescent="0.25">
      <c r="AY327" s="1"/>
    </row>
    <row r="328" spans="51:51" x14ac:dyDescent="0.25">
      <c r="AY328" s="1"/>
    </row>
    <row r="329" spans="51:51" x14ac:dyDescent="0.25">
      <c r="AY329" s="1"/>
    </row>
    <row r="330" spans="51:51" x14ac:dyDescent="0.25">
      <c r="AY330" s="1"/>
    </row>
    <row r="331" spans="51:51" x14ac:dyDescent="0.25">
      <c r="AY331" s="1"/>
    </row>
    <row r="332" spans="51:51" x14ac:dyDescent="0.25">
      <c r="AY332" s="1"/>
    </row>
    <row r="333" spans="51:51" x14ac:dyDescent="0.25">
      <c r="AY333" s="1"/>
    </row>
    <row r="334" spans="51:51" x14ac:dyDescent="0.25">
      <c r="AY334" s="1"/>
    </row>
    <row r="335" spans="51:51" x14ac:dyDescent="0.25">
      <c r="AY335" s="1"/>
    </row>
    <row r="336" spans="51:51" x14ac:dyDescent="0.25">
      <c r="AY336" s="1"/>
    </row>
    <row r="337" spans="51:51" x14ac:dyDescent="0.25">
      <c r="AY337" s="1"/>
    </row>
    <row r="338" spans="51:51" x14ac:dyDescent="0.25">
      <c r="AY338" s="1"/>
    </row>
    <row r="339" spans="51:51" x14ac:dyDescent="0.25">
      <c r="AY339" s="1"/>
    </row>
    <row r="340" spans="51:51" x14ac:dyDescent="0.25">
      <c r="AY340" s="1"/>
    </row>
    <row r="341" spans="51:51" x14ac:dyDescent="0.25">
      <c r="AY341" s="1"/>
    </row>
    <row r="342" spans="51:51" x14ac:dyDescent="0.25">
      <c r="AY342" s="1"/>
    </row>
    <row r="343" spans="51:51" x14ac:dyDescent="0.25">
      <c r="AY343" s="1"/>
    </row>
    <row r="344" spans="51:51" x14ac:dyDescent="0.25">
      <c r="AY344" s="1"/>
    </row>
    <row r="345" spans="51:51" x14ac:dyDescent="0.25">
      <c r="AY345" s="1"/>
    </row>
    <row r="346" spans="51:51" x14ac:dyDescent="0.25">
      <c r="AY346" s="1"/>
    </row>
    <row r="347" spans="51:51" x14ac:dyDescent="0.25">
      <c r="AY347" s="1"/>
    </row>
    <row r="348" spans="51:51" x14ac:dyDescent="0.25">
      <c r="AY348" s="1"/>
    </row>
    <row r="349" spans="51:51" x14ac:dyDescent="0.25">
      <c r="AY349" s="1"/>
    </row>
    <row r="350" spans="51:51" x14ac:dyDescent="0.25">
      <c r="AY350" s="1"/>
    </row>
    <row r="351" spans="51:51" x14ac:dyDescent="0.25">
      <c r="AY351" s="1"/>
    </row>
    <row r="352" spans="51:51" x14ac:dyDescent="0.25">
      <c r="AY352" s="1"/>
    </row>
    <row r="353" spans="51:51" x14ac:dyDescent="0.25">
      <c r="AY353" s="1"/>
    </row>
    <row r="354" spans="51:51" x14ac:dyDescent="0.25">
      <c r="AY354" s="1"/>
    </row>
    <row r="355" spans="51:51" x14ac:dyDescent="0.25">
      <c r="AY355" s="1"/>
    </row>
    <row r="356" spans="51:51" x14ac:dyDescent="0.25">
      <c r="AY356" s="1"/>
    </row>
    <row r="357" spans="51:51" x14ac:dyDescent="0.25">
      <c r="AY357" s="1"/>
    </row>
    <row r="358" spans="51:51" x14ac:dyDescent="0.25">
      <c r="AY358" s="1"/>
    </row>
  </sheetData>
  <mergeCells count="2">
    <mergeCell ref="G6:J6"/>
    <mergeCell ref="A4:BB4"/>
  </mergeCells>
  <conditionalFormatting sqref="BE146">
    <cfRule type="cellIs" dxfId="0" priority="1" operator="equal">
      <formula>$BD$146=$E$146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LENOVO</cp:lastModifiedBy>
  <dcterms:created xsi:type="dcterms:W3CDTF">2018-03-08T12:44:18Z</dcterms:created>
  <dcterms:modified xsi:type="dcterms:W3CDTF">2018-07-16T17:46:31Z</dcterms:modified>
</cp:coreProperties>
</file>